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63AF83A-89FA-4113-9752-1DE2A52EBC6E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hamematakan'!$A$1:$F$82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2" i="7" l="1"/>
  <c r="D35" i="7"/>
  <c r="D7" i="11"/>
  <c r="D60" i="9"/>
  <c r="D57" i="9"/>
  <c r="B64" i="7"/>
  <c r="D84" i="10"/>
  <c r="M7" i="20" l="1"/>
  <c r="J7" i="20" l="1"/>
  <c r="J8" i="20" l="1"/>
  <c r="J9" i="20"/>
  <c r="J15" i="11"/>
  <c r="G7" i="11" l="1"/>
  <c r="H7" i="11"/>
  <c r="J48" i="19" l="1"/>
  <c r="F48" i="19"/>
  <c r="F47" i="19"/>
  <c r="D66" i="18"/>
  <c r="D64" i="18"/>
  <c r="C19" i="15"/>
  <c r="D19" i="15"/>
  <c r="C15" i="15"/>
  <c r="C27" i="15"/>
  <c r="C25" i="15"/>
  <c r="J32" i="20"/>
  <c r="J30" i="20"/>
  <c r="H19" i="11"/>
  <c r="H17" i="11"/>
  <c r="C15" i="11"/>
  <c r="F7" i="11" l="1"/>
  <c r="E10" i="11"/>
  <c r="C10" i="11"/>
  <c r="D15" i="7"/>
  <c r="E15" i="7"/>
  <c r="C12" i="10"/>
  <c r="C7" i="10" s="1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E92" i="7"/>
  <c r="E90" i="7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O13" i="20" s="1"/>
  <c r="M13" i="20"/>
  <c r="N12" i="20"/>
  <c r="M12" i="20"/>
  <c r="N11" i="20"/>
  <c r="M11" i="20"/>
  <c r="N10" i="20"/>
  <c r="M10" i="20"/>
  <c r="N9" i="20"/>
  <c r="M9" i="20"/>
  <c r="N8" i="20"/>
  <c r="M8" i="20"/>
  <c r="N7" i="20"/>
  <c r="O7" i="20" l="1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50" i="19"/>
  <c r="J50" i="19" s="1"/>
  <c r="J47" i="19"/>
  <c r="D47" i="19" s="1"/>
  <c r="J46" i="19"/>
  <c r="D46" i="19" s="1"/>
  <c r="F74" i="7"/>
  <c r="F66" i="7"/>
  <c r="M66" i="7" s="1"/>
  <c r="F65" i="7"/>
  <c r="M26" i="20"/>
  <c r="J26" i="20"/>
  <c r="F26" i="20"/>
  <c r="D19" i="20"/>
  <c r="C19" i="20"/>
  <c r="J16" i="20"/>
  <c r="J15" i="20"/>
  <c r="J14" i="20"/>
  <c r="J13" i="20"/>
  <c r="J12" i="20"/>
  <c r="J11" i="20"/>
  <c r="J10" i="20"/>
  <c r="F21" i="7" l="1"/>
  <c r="M65" i="7"/>
  <c r="D59" i="10"/>
  <c r="M28" i="20"/>
  <c r="D20" i="19" s="1"/>
  <c r="D55" i="19" s="1"/>
  <c r="E19" i="20"/>
  <c r="G19" i="20" s="1"/>
  <c r="H19" i="20" s="1"/>
  <c r="L19" i="20"/>
  <c r="D15" i="10" l="1"/>
  <c r="E15" i="10" s="1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J19" i="20" s="1"/>
  <c r="J20" i="20" s="1"/>
  <c r="J27" i="20" s="1"/>
  <c r="D37" i="19" s="1"/>
  <c r="F37" i="19" s="1"/>
  <c r="I19" i="20"/>
  <c r="M7" i="1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M16" i="7" l="1"/>
  <c r="D10" i="10"/>
  <c r="D11" i="10"/>
  <c r="E11" i="10" s="1"/>
  <c r="M17" i="7"/>
  <c r="D14" i="10"/>
  <c r="E14" i="10" s="1"/>
  <c r="M20" i="7"/>
  <c r="F18" i="7"/>
  <c r="M19" i="7"/>
  <c r="D13" i="10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9" i="10"/>
  <c r="E9" i="10" s="1"/>
  <c r="E10" i="10"/>
  <c r="D12" i="10"/>
  <c r="E12" i="10" s="1"/>
  <c r="E13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L67" i="7" l="1"/>
  <c r="K67" i="7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16" i="9" l="1"/>
  <c r="A17" i="9" s="1"/>
  <c r="A18" i="9" s="1"/>
  <c r="A19" i="9" s="1"/>
  <c r="A20" i="9" s="1"/>
  <c r="A21" i="9" s="1"/>
  <c r="A22" i="9" s="1"/>
  <c r="A23" i="9" s="1"/>
  <c r="A30" i="9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36" i="7"/>
  <c r="A36" i="19"/>
  <c r="A37" i="19" s="1"/>
  <c r="A38" i="19" s="1"/>
  <c r="A39" i="19" s="1"/>
  <c r="A40" i="19" s="1"/>
  <c r="A25" i="19"/>
  <c r="A26" i="19" s="1"/>
  <c r="A27" i="19"/>
  <c r="A28" i="19" s="1"/>
  <c r="A37" i="7" l="1"/>
  <c r="A38" i="7" s="1"/>
  <c r="A39" i="7" s="1"/>
  <c r="A40" i="7" s="1"/>
  <c r="A42" i="7" s="1"/>
  <c r="A43" i="7" s="1"/>
  <c r="A44" i="7" s="1"/>
  <c r="A61" i="9"/>
  <c r="A62" i="9"/>
  <c r="A63" i="9" s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5" i="19" s="1"/>
  <c r="A66" i="19" s="1"/>
  <c r="A67" i="19" s="1"/>
  <c r="A42" i="19"/>
  <c r="A43" i="19" s="1"/>
  <c r="A44" i="19" s="1"/>
  <c r="F22" i="7"/>
  <c r="M22" i="7" s="1"/>
  <c r="A45" i="7" l="1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71" i="7" s="1"/>
  <c r="A68" i="19"/>
  <c r="A69" i="19"/>
  <c r="A70" i="19" s="1"/>
  <c r="A72" i="7" l="1"/>
  <c r="A68" i="7"/>
  <c r="A69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K85" i="7" s="1"/>
  <c r="E85" i="7"/>
  <c r="C81" i="7"/>
  <c r="D81" i="7"/>
  <c r="E81" i="7"/>
  <c r="C74" i="7"/>
  <c r="D74" i="7"/>
  <c r="E74" i="7"/>
  <c r="E21" i="7" s="1"/>
  <c r="K74" i="7" l="1"/>
  <c r="D21" i="7"/>
  <c r="C21" i="7"/>
  <c r="C18" i="7" s="1"/>
  <c r="C13" i="7" s="1"/>
  <c r="E18" i="7"/>
  <c r="L21" i="7"/>
  <c r="M21" i="7"/>
  <c r="K81" i="7"/>
  <c r="L74" i="7"/>
  <c r="M74" i="7"/>
  <c r="L81" i="7"/>
  <c r="M81" i="7"/>
  <c r="L85" i="7"/>
  <c r="M85" i="7"/>
  <c r="E13" i="7"/>
  <c r="C73" i="7"/>
  <c r="E73" i="7"/>
  <c r="D73" i="7"/>
  <c r="K21" i="7" l="1"/>
  <c r="D18" i="7"/>
  <c r="L18" i="7"/>
  <c r="M18" i="7"/>
  <c r="L73" i="7"/>
  <c r="M73" i="7"/>
  <c r="K73" i="7"/>
  <c r="F5" i="10"/>
  <c r="F61" i="7"/>
  <c r="M61" i="7" s="1"/>
  <c r="D13" i="7" l="1"/>
  <c r="K18" i="7"/>
  <c r="D86" i="10"/>
  <c r="B81" i="10"/>
  <c r="B80" i="10"/>
  <c r="D68" i="9"/>
  <c r="D66" i="9"/>
  <c r="K90" i="7"/>
  <c r="L13" i="7" l="1"/>
  <c r="K13" i="7"/>
  <c r="D54" i="18"/>
  <c r="D59" i="18" s="1"/>
  <c r="F59" i="18" s="1"/>
  <c r="A2" i="15"/>
  <c r="A2" i="18"/>
  <c r="F71" i="7" l="1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E32" i="7" l="1"/>
  <c r="D32" i="7"/>
  <c r="K32" i="7" s="1"/>
  <c r="D59" i="9"/>
  <c r="D58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l="1"/>
  <c r="D58" i="10"/>
  <c r="L32" i="7"/>
  <c r="M32" i="7"/>
  <c r="D60" i="10"/>
  <c r="D53" i="10"/>
  <c r="D15" i="15"/>
  <c r="D11" i="15"/>
  <c r="C11" i="15"/>
  <c r="C7" i="15"/>
  <c r="C23" i="15" l="1"/>
  <c r="E23" i="9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K45" i="7" s="1"/>
  <c r="F41" i="7"/>
  <c r="F34" i="7"/>
  <c r="M34" i="7" s="1"/>
  <c r="L45" i="7" l="1"/>
  <c r="M45" i="7"/>
  <c r="C41" i="7"/>
  <c r="E41" i="7"/>
  <c r="M41" i="7" s="1"/>
  <c r="D41" i="7"/>
  <c r="L41" i="7" s="1"/>
  <c r="F46" i="7"/>
  <c r="M46" i="7" s="1"/>
  <c r="K41" i="7" l="1"/>
  <c r="D25" i="19"/>
  <c r="G54" i="18" l="1"/>
  <c r="D24" i="19"/>
  <c r="D29" i="19" s="1"/>
  <c r="F33" i="7"/>
  <c r="M33" i="7" s="1"/>
  <c r="E71" i="7" l="1"/>
  <c r="C71" i="7"/>
  <c r="D71" i="7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1" i="7" l="1"/>
  <c r="L71" i="7"/>
  <c r="M71" i="7"/>
  <c r="E14" i="9"/>
  <c r="D20" i="9" l="1"/>
  <c r="D30" i="18"/>
  <c r="D8" i="18"/>
  <c r="D34" i="18" l="1"/>
  <c r="D25" i="9" l="1"/>
  <c r="D73" i="10"/>
  <c r="D74" i="10"/>
  <c r="D81" i="10"/>
  <c r="D78" i="10"/>
  <c r="D77" i="10"/>
  <c r="D76" i="10"/>
  <c r="D72" i="10"/>
  <c r="D71" i="10"/>
  <c r="D70" i="10"/>
  <c r="D69" i="10"/>
  <c r="D66" i="10"/>
  <c r="D64" i="10"/>
  <c r="D63" i="10"/>
  <c r="D62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H37" i="7" l="1"/>
  <c r="M37" i="7"/>
  <c r="F55" i="7"/>
  <c r="M55" i="7" s="1"/>
  <c r="D48" i="9"/>
  <c r="F36" i="7"/>
  <c r="H36" i="7" s="1"/>
  <c r="D31" i="10"/>
  <c r="D29" i="9"/>
  <c r="E60" i="10"/>
  <c r="E59" i="10"/>
  <c r="E62" i="10"/>
  <c r="D7" i="15"/>
  <c r="D23" i="15" s="1"/>
  <c r="M36" i="7" l="1"/>
  <c r="D49" i="10"/>
  <c r="D30" i="10"/>
  <c r="E81" i="10"/>
  <c r="E80" i="10"/>
  <c r="E74" i="10"/>
  <c r="E73" i="10"/>
  <c r="D31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64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E67" i="10" l="1"/>
  <c r="E77" i="10"/>
  <c r="E79" i="10"/>
  <c r="E19" i="9"/>
  <c r="C82" i="10" l="1"/>
  <c r="D6" i="10" l="1"/>
  <c r="F12" i="7" s="1"/>
  <c r="H11" i="7" s="1"/>
  <c r="I11" i="7" s="1"/>
  <c r="C12" i="7" l="1"/>
  <c r="E12" i="7"/>
  <c r="D12" i="7"/>
  <c r="E6" i="10"/>
  <c r="D8" i="10"/>
  <c r="D7" i="10" s="1"/>
  <c r="K12" i="7" l="1"/>
  <c r="L12" i="7"/>
  <c r="M12" i="7"/>
  <c r="E8" i="10"/>
  <c r="E7" i="10"/>
  <c r="E7" i="9"/>
  <c r="L35" i="19"/>
  <c r="L36" i="19" l="1"/>
  <c r="D35" i="19" s="1"/>
  <c r="D71" i="19" s="1"/>
  <c r="F71" i="19" s="1"/>
  <c r="E6" i="9"/>
  <c r="F35" i="7" l="1"/>
  <c r="M35" i="7" s="1"/>
  <c r="D28" i="9" l="1"/>
  <c r="E28" i="9" s="1"/>
  <c r="F31" i="7"/>
  <c r="D29" i="10"/>
  <c r="C31" i="7"/>
  <c r="C30" i="7" s="1"/>
  <c r="C88" i="7" s="1"/>
  <c r="F30" i="7" l="1"/>
  <c r="D24" i="9"/>
  <c r="E24" i="9" s="1"/>
  <c r="D31" i="7"/>
  <c r="K31" i="7" s="1"/>
  <c r="E29" i="10"/>
  <c r="D25" i="10"/>
  <c r="E31" i="7"/>
  <c r="L31" i="7" l="1"/>
  <c r="M31" i="7"/>
  <c r="F88" i="7"/>
  <c r="H86" i="7" s="1"/>
  <c r="D64" i="9"/>
  <c r="E64" i="9" s="1"/>
  <c r="D24" i="10"/>
  <c r="E25" i="10"/>
  <c r="E30" i="7"/>
  <c r="D30" i="7"/>
  <c r="K30" i="7" s="1"/>
  <c r="L30" i="7" l="1"/>
  <c r="M30" i="7"/>
  <c r="D88" i="7"/>
  <c r="K88" i="7" s="1"/>
  <c r="E88" i="7"/>
  <c r="E24" i="10"/>
  <c r="D82" i="10"/>
  <c r="E82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<sst xmlns="http://schemas.openxmlformats.org/spreadsheetml/2006/main" count="509" uniqueCount="292">
  <si>
    <t>հազ.դրամ</t>
  </si>
  <si>
    <t>Կ.Տ</t>
  </si>
  <si>
    <t>հ/հ</t>
  </si>
  <si>
    <t xml:space="preserve">                 </t>
  </si>
  <si>
    <t>/ անուն, ազգանուն/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</si>
  <si>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</si>
  <si>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</si>
  <si>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</si>
  <si>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</si>
  <si>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</si>
  <si>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</si>
  <si>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</si>
  <si>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</si>
  <si>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</si>
  <si>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</si>
  <si>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</si>
  <si>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</si>
  <si>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</si>
  <si>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</si>
  <si>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</si>
  <si>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</si>
  <si>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</si>
  <si>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</si>
  <si>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</si>
  <si>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</si>
  <si>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</si>
  <si>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</si>
  <si>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</si>
  <si>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</si>
  <si>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</si>
  <si>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</si>
  <si>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</si>
  <si>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</si>
  <si>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</si>
  <si>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</si>
  <si>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</si>
  <si>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</si>
  <si>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</si>
  <si>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</si>
  <si>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</si>
  <si>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</si>
  <si>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</si>
  <si>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</si>
  <si>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</si>
  <si>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</si>
  <si>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</si>
  <si>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</si>
  <si>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</si>
  <si>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</si>
  <si>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</si>
  <si>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</si>
  <si>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</si>
  <si>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</si>
  <si>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</si>
  <si>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</si>
  <si>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</si>
  <si>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</si>
  <si>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</si>
  <si>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</si>
  <si>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</si>
  <si>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</si>
  <si>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</si>
  <si>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</si>
  <si>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</si>
  <si>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</si>
  <si>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</si>
  <si>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</si>
  <si>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</si>
  <si>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</si>
  <si>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</si>
  <si>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</si>
  <si>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</si>
  <si>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</si>
  <si>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</si>
  <si>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</si>
  <si>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</si>
  <si>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</si>
  <si>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</si>
  <si>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</si>
  <si>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</si>
  <si>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</si>
  <si>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</si>
  <si>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</si>
  <si>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</si>
  <si>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</si>
  <si>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</si>
  <si>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</si>
  <si>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</si>
  <si>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</si>
  <si>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</si>
  <si>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</si>
  <si>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</si>
  <si>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</si>
  <si>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</si>
  <si>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</si>
  <si>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</si>
  <si>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</si>
  <si>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</si>
  <si>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</si>
  <si>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</si>
  <si>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</si>
  <si>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</si>
  <si>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</si>
  <si>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</si>
  <si>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</si>
  <si>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</si>
  <si>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</si>
  <si>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</si>
  <si>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</si>
  <si>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</si>
  <si>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</si>
  <si>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</si>
  <si>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</si>
  <si>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</si>
  <si>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</si>
  <si>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</si>
  <si>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</si>
  <si>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</si>
  <si>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</si>
  <si>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</si>
  <si>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</si>
  <si>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</si>
  <si>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</si>
  <si>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</si>
  <si>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</si>
  <si>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</si>
  <si>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</si>
  <si>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</si>
  <si>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</si>
  <si>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</si>
  <si>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</si>
  <si>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</si>
  <si>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</si>
  <si>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</si>
  <si>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</si>
  <si>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</si>
  <si>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</si>
  <si>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</si>
  <si>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</si>
  <si>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</si>
  <si>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</si>
  <si>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</si>
  <si>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</si>
  <si>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</si>
  <si>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</si>
  <si>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</si>
  <si>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</si>
  <si>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</si>
  <si>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</si>
  <si>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</si>
  <si>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</si>
  <si>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</si>
  <si>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</si>
  <si>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</si>
  <si>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</si>
  <si>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</si>
  <si>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</si>
  <si>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</si>
  <si>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</si>
  <si>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</si>
  <si>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</si>
  <si>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</si>
  <si>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</si>
  <si>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</si>
  <si>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</si>
  <si>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</si>
  <si>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</si>
  <si>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</si>
  <si>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</si>
  <si>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</si>
  <si>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</si>
  <si>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</si>
  <si>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</si>
  <si>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</si>
  <si>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</si>
  <si>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</si>
  <si>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</si>
  <si>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</si>
  <si>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</si>
  <si>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</si>
  <si>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</si>
  <si>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</si>
  <si>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</si>
  <si>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</si>
  <si>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</si>
  <si>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</si>
  <si>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</si>
  <si>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</si>
  <si>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</si>
  <si>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</si>
  <si>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</si>
  <si>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</si>
  <si>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</si>
  <si>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</si>
  <si>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</si>
  <si>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</si>
  <si>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</si>
  <si>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</si>
  <si>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</si>
  <si>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</si>
  <si>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</si>
  <si>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</si>
  <si>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</si>
  <si>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</si>
  <si>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</si>
  <si>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</si>
  <si>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</si>
  <si>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</si>
  <si>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</si>
  <si>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</si>
  <si>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</si>
  <si>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</si>
  <si>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</si>
  <si>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</si>
  <si>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</si>
  <si>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</si>
  <si>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</si>
  <si>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</si>
  <si>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</si>
  <si>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</si>
  <si>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</si>
  <si>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</si>
  <si>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</si>
  <si>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</si>
  <si>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</si>
  <si>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</si>
  <si>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</si>
  <si>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</si>
  <si>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</si>
  <si>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</si>
  <si>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</si>
  <si>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</si>
  <si>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</si>
  <si>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</si>
  <si>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</si>
  <si>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</si>
  <si>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</si>
  <si>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</si>
  <si>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</si>
  <si>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</si>
  <si>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</si>
  <si>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</si>
  <si>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</si>
  <si>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</si>
  <si>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</si>
  <si>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</si>
  <si>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</si>
  <si>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</si>
  <si>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</si>
  <si>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</si>
  <si>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</si>
  <si>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</si>
  <si>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</si>
  <si>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</si>
  <si>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</si>
  <si>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</si>
  <si>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</si>
  <si>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</si>
  <si>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</si>
  <si>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</si>
  <si>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</si>
  <si>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</si>
  <si>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</si>
  <si>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</si>
  <si>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</si>
  <si>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</si>
  <si>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</si>
  <si>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</si>
  <si>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</si>
  <si>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</si>
  <si>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</si>
  <si>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</si>
  <si>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</si>
  <si>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</si>
  <si>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</si>
  <si>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</si>
  <si>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</si>
  <si>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</si>
  <si>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</si>
  <si>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</si>
  <si>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</si>
  <si>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</si>
  <si>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</si>
  <si>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 24 մսուր-մանկապարտեզ» ՀՈԱԿ-ի </t>
  </si>
  <si>
    <t>ՏՆՕՐԵՆ՝ Ծ. ԲԱԲԱՅԱՆ</t>
  </si>
  <si>
    <t>ԳԼԽԱՎՈՐ ՀԱՇՎԱՊԱՀ՝ Հ. ԱՍԱՏՐՅԱՆ</t>
  </si>
  <si>
    <t>ՏՆՕՐԵՆ՝ Ծ. ԱՍԱՏՐՅԱՆ</t>
  </si>
  <si>
    <t xml:space="preserve">ԳԼԽԱՎՈՐ ՀԱՇՎԱՊԱՀ՝ Հ. ԲԱԲԱՅԱՆ </t>
  </si>
  <si>
    <t xml:space="preserve">ԳԼԽԱՎՈՐ ՀԱՇՎԱՊԱՀ՝ Հ. ԱՍԱՏՐՅԱՆ </t>
  </si>
  <si>
    <t>31.12.24</t>
  </si>
  <si>
    <t>Արխիվացման գծով</t>
  </si>
  <si>
    <t>Աշխատավարձի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</si>
</sst>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\ ###\ ##0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90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right" vertical="center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164" fontId="57" fillId="0" borderId="0" xfId="0" applyNumberFormat="1" applyFont="1" applyAlignment="1" applyProtection="1">
      <alignment horizontal="center" vertical="center"/>
      <protection locked="0"/>
    </xf>
    <xf numFmtId="167" fontId="32" fillId="0" borderId="10" xfId="20" applyNumberFormat="1" applyFont="1" applyBorder="1" applyAlignment="1" applyProtection="1">
      <alignment horizontal="center" vertical="center" wrapText="1"/>
      <protection locked="0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8" fillId="0" borderId="0" xfId="49" applyNumberFormat="1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8" fillId="0" borderId="0" xfId="45" applyFont="1" applyAlignment="1" applyProtection="1">
      <alignment horizontal="left" vertical="center" wrapText="1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locked="0"/>
    </xf>
    <xf numFmtId="0" fontId="29" fillId="0" borderId="10" xfId="0" applyFont="1" applyBorder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vertical="center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2" fillId="24" borderId="0" xfId="0" applyNumberFormat="1" applyFont="1" applyFill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2" fillId="24" borderId="0" xfId="0" applyNumberFormat="1" applyFont="1" applyFill="1" applyAlignment="1" applyProtection="1">
      <alignment vertical="center"/>
      <protection locked="0"/>
    </xf>
    <xf numFmtId="0" fontId="32" fillId="24" borderId="0" xfId="0" applyFont="1" applyFill="1" applyAlignment="1" applyProtection="1">
      <alignment vertical="center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2" fontId="63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 wrapText="1"/>
      <protection locked="0"/>
    </xf>
    <xf numFmtId="164" fontId="32" fillId="0" borderId="10" xfId="0" applyNumberFormat="1" applyFont="1" applyBorder="1" applyAlignment="1" applyProtection="1">
      <alignment horizontal="center" vertical="center"/>
      <protection locked="0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10" xfId="0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5" fontId="29" fillId="0" borderId="0" xfId="51" applyNumberFormat="1" applyFont="1" applyAlignment="1">
      <alignment wrapText="1"/>
    </xf>
    <xf numFmtId="0" fontId="32" fillId="0" borderId="0" xfId="0" applyFont="1"/>
    <xf numFmtId="0" fontId="29" fillId="0" borderId="0" xfId="0" applyFont="1"/>
    <xf numFmtId="0" fontId="28" fillId="0" borderId="0" xfId="0" applyFont="1"/>
    <xf numFmtId="0" fontId="28" fillId="0" borderId="0" xfId="0" applyFont="1" applyAlignment="1">
      <alignment horizontal="center"/>
    </xf>
    <xf numFmtId="0" fontId="34" fillId="0" borderId="10" xfId="0" applyFont="1" applyBorder="1" applyAlignment="1">
      <alignment horizontal="center" vertical="center" wrapText="1"/>
    </xf>
    <xf numFmtId="3" fontId="45" fillId="0" borderId="10" xfId="63" applyNumberFormat="1" applyFont="1" applyBorder="1" applyAlignment="1" applyProtection="1">
      <alignment horizontal="center" vertical="center" wrapText="1"/>
      <protection locked="0"/>
    </xf>
    <xf numFmtId="3" fontId="45" fillId="0" borderId="10" xfId="63" applyNumberFormat="1" applyFont="1" applyBorder="1" applyAlignment="1">
      <alignment horizontal="center" vertical="center" wrapText="1"/>
    </xf>
    <xf numFmtId="164" fontId="32" fillId="0" borderId="0" xfId="0" applyNumberFormat="1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166" fontId="45" fillId="0" borderId="10" xfId="63" applyNumberFormat="1" applyFont="1" applyBorder="1" applyAlignment="1" applyProtection="1">
      <alignment horizontal="center" vertical="center" wrapText="1"/>
      <protection locked="0"/>
    </xf>
    <xf numFmtId="166" fontId="45" fillId="0" borderId="10" xfId="63" applyNumberFormat="1" applyFont="1" applyBorder="1" applyAlignment="1">
      <alignment horizontal="center" vertical="center" wrapText="1"/>
    </xf>
    <xf numFmtId="4" fontId="45" fillId="0" borderId="10" xfId="62" applyNumberFormat="1" applyFont="1" applyBorder="1" applyAlignment="1">
      <alignment horizontal="center" vertical="center" wrapText="1"/>
    </xf>
    <xf numFmtId="166" fontId="43" fillId="0" borderId="15" xfId="62" applyNumberFormat="1" applyFont="1" applyBorder="1" applyAlignment="1">
      <alignment horizontal="center" vertical="center" wrapText="1"/>
    </xf>
    <xf numFmtId="166" fontId="43" fillId="0" borderId="16" xfId="62" applyNumberFormat="1" applyFont="1" applyBorder="1" applyAlignment="1">
      <alignment horizontal="center" vertical="center" wrapText="1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0" fontId="32" fillId="24" borderId="0" xfId="45" applyFont="1" applyFill="1" applyAlignment="1" applyProtection="1">
      <alignment vertical="center"/>
      <protection locked="0"/>
    </xf>
    <xf numFmtId="164" fontId="32" fillId="24" borderId="0" xfId="0" applyNumberFormat="1" applyFont="1" applyFill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32" fillId="24" borderId="0" xfId="0" applyNumberFormat="1" applyFont="1" applyFill="1" applyAlignment="1">
      <alignment horizontal="center" vertical="center"/>
    </xf>
    <xf numFmtId="0" fontId="32" fillId="0" borderId="10" xfId="45" applyFont="1" applyBorder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32" fillId="0" borderId="10" xfId="2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68" fillId="0" borderId="10" xfId="45" applyFont="1" applyBorder="1" applyAlignment="1" applyProtection="1">
      <alignment horizontal="center" vertical="center"/>
      <protection locked="0"/>
    </xf>
    <xf numFmtId="0" fontId="68" fillId="0" borderId="10" xfId="45" applyFont="1" applyBorder="1" applyAlignment="1" applyProtection="1">
      <alignment vertical="center" wrapText="1"/>
      <protection locked="0"/>
    </xf>
    <xf numFmtId="167" fontId="68" fillId="0" borderId="10" xfId="20" applyNumberFormat="1" applyFont="1" applyBorder="1" applyAlignment="1" applyProtection="1">
      <alignment horizontal="center" vertical="center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8" fillId="0" borderId="0" xfId="20" applyNumberFormat="1" applyFont="1" applyAlignment="1" applyProtection="1">
      <alignment vertical="center"/>
      <protection locked="0"/>
    </xf>
    <xf numFmtId="0" fontId="68" fillId="0" borderId="0" xfId="0" applyFont="1" applyAlignment="1" applyProtection="1">
      <alignment horizontal="left" vertical="center"/>
      <protection locked="0"/>
    </xf>
    <xf numFmtId="0" fontId="68" fillId="0" borderId="0" xfId="0" applyFont="1" applyAlignment="1" applyProtection="1">
      <alignment horizontal="center" vertical="center"/>
      <protection locked="0"/>
    </xf>
    <xf numFmtId="0" fontId="68" fillId="0" borderId="0" xfId="0" applyFont="1" applyProtection="1">
      <protection locked="0"/>
    </xf>
    <xf numFmtId="0" fontId="68" fillId="0" borderId="0" xfId="45" applyFont="1" applyAlignment="1" applyProtection="1">
      <alignment horizontal="center"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166" fontId="69" fillId="0" borderId="0" xfId="0" applyNumberFormat="1" applyFont="1" applyAlignment="1" applyProtection="1">
      <alignment horizontal="center" vertical="center"/>
      <protection locked="0"/>
    </xf>
    <xf numFmtId="0" fontId="69" fillId="0" borderId="0" xfId="0" applyFont="1" applyAlignment="1" applyProtection="1">
      <alignment vertical="center"/>
      <protection locked="0"/>
    </xf>
    <xf numFmtId="166" fontId="68" fillId="0" borderId="0" xfId="0" applyNumberFormat="1" applyFont="1" applyAlignment="1">
      <alignment horizontal="center" vertical="center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9" fillId="0" borderId="13" xfId="20" applyFont="1" applyBorder="1" applyAlignment="1" applyProtection="1">
      <alignment horizontal="center" vertical="center"/>
      <protection locked="0"/>
    </xf>
    <xf numFmtId="0" fontId="29" fillId="0" borderId="13" xfId="20" applyFont="1" applyBorder="1" applyAlignment="1" applyProtection="1">
      <alignment horizontal="center"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46" fillId="0" borderId="10" xfId="45" applyFont="1" applyBorder="1" applyAlignment="1" applyProtection="1">
      <alignment horizontal="left" vertical="center" wrapText="1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32" fillId="0" borderId="0" xfId="20" applyNumberFormat="1" applyFont="1" applyAlignment="1" applyProtection="1">
      <alignment horizontal="center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165" fontId="29" fillId="0" borderId="0" xfId="20" applyNumberFormat="1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167" fontId="29" fillId="0" borderId="10" xfId="20" applyNumberFormat="1" applyFont="1" applyBorder="1" applyAlignment="1">
      <alignment horizontal="center" vertical="center" wrapText="1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20" applyNumberFormat="1" applyFont="1" applyBorder="1" applyAlignment="1">
      <alignment horizontal="center" vertical="center"/>
    </xf>
    <xf numFmtId="167" fontId="68" fillId="0" borderId="10" xfId="20" applyNumberFormat="1" applyFont="1" applyBorder="1" applyAlignment="1">
      <alignment horizontal="center" vertical="center" wrapText="1"/>
    </xf>
    <xf numFmtId="0" fontId="32" fillId="0" borderId="10" xfId="45" applyFont="1" applyBorder="1" applyAlignment="1">
      <alignment horizontal="left" vertical="center" wrapText="1"/>
    </xf>
    <xf numFmtId="0" fontId="68" fillId="0" borderId="10" xfId="45" applyFont="1" applyBorder="1" applyAlignment="1">
      <alignment vertical="center" wrapText="1"/>
    </xf>
    <xf numFmtId="166" fontId="68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>
      <alignment horizontal="center" vertical="center"/>
    </xf>
    <xf numFmtId="0" fontId="68" fillId="0" borderId="10" xfId="45" applyFont="1" applyBorder="1" applyAlignment="1">
      <alignment horizontal="center" vertical="center"/>
    </xf>
    <xf numFmtId="167" fontId="32" fillId="0" borderId="10" xfId="20" applyNumberFormat="1" applyFont="1" applyBorder="1" applyAlignment="1">
      <alignment horizontal="center" vertical="center" wrapText="1"/>
    </xf>
    <xf numFmtId="166" fontId="46" fillId="0" borderId="10" xfId="45" applyNumberFormat="1" applyFont="1" applyBorder="1" applyAlignment="1">
      <alignment horizontal="center" vertical="center" wrapText="1"/>
    </xf>
    <xf numFmtId="0" fontId="32" fillId="0" borderId="10" xfId="20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 wrapText="1"/>
    </xf>
    <xf numFmtId="0" fontId="32" fillId="0" borderId="0" xfId="2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 wrapText="1"/>
      <protection locked="0"/>
    </xf>
    <xf numFmtId="0" fontId="28" fillId="0" borderId="0" xfId="20" applyFont="1" applyAlignment="1" applyProtection="1">
      <alignment horizontal="right" vertical="center"/>
      <protection locked="0"/>
    </xf>
    <xf numFmtId="0" fontId="33" fillId="0" borderId="13" xfId="20" applyFont="1" applyBorder="1" applyAlignment="1" applyProtection="1">
      <alignment horizontal="center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39" fillId="0" borderId="13" xfId="45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vertical="center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0" fontId="28" fillId="0" borderId="0" xfId="45" applyFont="1" applyAlignment="1" applyProtection="1">
      <alignment horizontal="right" vertical="center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45" applyFont="1" applyAlignment="1" applyProtection="1">
      <alignment horizontal="right" wrapText="1"/>
      <protection locked="0"/>
    </xf>
    <xf numFmtId="166" fontId="69" fillId="0" borderId="10" xfId="20" applyNumberFormat="1" applyFont="1" applyBorder="1" applyAlignment="1" applyProtection="1">
      <alignment horizontal="center" vertical="center"/>
      <protection locked="0"/>
    </xf>
    <xf numFmtId="166" fontId="68" fillId="0" borderId="10" xfId="45" applyNumberFormat="1" applyFont="1" applyBorder="1" applyAlignment="1" applyProtection="1">
      <alignment horizontal="center" vertical="center" wrapText="1"/>
      <protection locked="0"/>
    </xf>
    <xf numFmtId="0" fontId="68" fillId="0" borderId="0" xfId="45" applyFont="1" applyAlignment="1" applyProtection="1">
      <alignment horizontal="left" vertical="center"/>
      <protection locked="0"/>
    </xf>
    <xf numFmtId="0" fontId="68" fillId="0" borderId="0" xfId="45" applyFont="1" applyAlignment="1" applyProtection="1">
      <alignment horizontal="center"/>
      <protection locked="0"/>
    </xf>
    <xf numFmtId="164" fontId="68" fillId="0" borderId="10" xfId="45" applyNumberFormat="1" applyFont="1" applyBorder="1" applyAlignment="1" applyProtection="1">
      <alignment horizontal="center" vertical="center"/>
      <protection locked="0"/>
    </xf>
    <xf numFmtId="164" fontId="68" fillId="0" borderId="10" xfId="45" applyNumberFormat="1" applyFont="1" applyBorder="1" applyAlignment="1" applyProtection="1">
      <alignment vertical="center" wrapText="1"/>
      <protection locked="0"/>
    </xf>
    <xf numFmtId="166" fontId="69" fillId="0" borderId="10" xfId="45" applyNumberFormat="1" applyFont="1" applyBorder="1" applyAlignment="1" applyProtection="1">
      <alignment horizontal="center" vertical="center"/>
      <protection locked="0"/>
    </xf>
    <xf numFmtId="164" fontId="68" fillId="0" borderId="0" xfId="45" applyNumberFormat="1" applyFont="1" applyAlignment="1" applyProtection="1">
      <alignment vertical="center"/>
      <protection locked="0"/>
    </xf>
    <xf numFmtId="3" fontId="70" fillId="27" borderId="0" xfId="45" applyNumberFormat="1" applyFont="1" applyFill="1" applyAlignment="1" applyProtection="1">
      <alignment vertical="center"/>
      <protection locked="0"/>
    </xf>
    <xf numFmtId="0" fontId="44" fillId="0" borderId="14" xfId="63" applyFont="1" applyBorder="1" applyAlignment="1">
      <alignment horizontal="center" vertical="center" wrapText="1"/>
    </xf>
    <xf numFmtId="0" fontId="44" fillId="0" borderId="15" xfId="63" applyFont="1" applyBorder="1" applyAlignment="1">
      <alignment horizontal="center" vertical="center" wrapText="1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3" fontId="43" fillId="0" borderId="19" xfId="62" applyNumberFormat="1" applyFont="1" applyBorder="1" applyAlignment="1">
      <alignment horizontal="center" vertical="center" wrapText="1"/>
    </xf>
    <xf numFmtId="166" fontId="43" fillId="0" borderId="20" xfId="62" applyNumberFormat="1" applyFont="1" applyBorder="1" applyAlignment="1">
      <alignment horizontal="center" vertical="center" wrapText="1"/>
    </xf>
    <xf numFmtId="3" fontId="43" fillId="0" borderId="20" xfId="62" applyNumberFormat="1" applyFont="1" applyBorder="1" applyAlignment="1">
      <alignment horizontal="center" vertical="center" wrapText="1"/>
    </xf>
    <xf numFmtId="166" fontId="43" fillId="0" borderId="21" xfId="62" applyNumberFormat="1" applyFont="1" applyBorder="1" applyAlignment="1">
      <alignment horizontal="center" vertical="center" wrapText="1"/>
    </xf>
    <xf numFmtId="3" fontId="43" fillId="0" borderId="19" xfId="63" applyNumberFormat="1" applyFont="1" applyBorder="1" applyAlignment="1">
      <alignment horizontal="center" vertical="center" wrapText="1"/>
    </xf>
    <xf numFmtId="166" fontId="43" fillId="0" borderId="20" xfId="63" applyNumberFormat="1" applyFont="1" applyBorder="1" applyAlignment="1">
      <alignment horizontal="center" vertical="center" wrapText="1"/>
    </xf>
    <xf numFmtId="0" fontId="44" fillId="0" borderId="15" xfId="62" applyFont="1" applyBorder="1" applyAlignment="1">
      <alignment horizontal="center" vertical="center" wrapText="1"/>
    </xf>
    <xf numFmtId="4" fontId="43" fillId="0" borderId="20" xfId="62" applyNumberFormat="1" applyFont="1" applyBorder="1" applyAlignment="1">
      <alignment horizontal="center" vertical="center" wrapText="1"/>
    </xf>
    <xf numFmtId="0" fontId="42" fillId="0" borderId="15" xfId="62" applyFont="1" applyBorder="1" applyAlignment="1">
      <alignment horizontal="left" vertical="center" wrapText="1"/>
    </xf>
    <xf numFmtId="0" fontId="42" fillId="24" borderId="15" xfId="62" applyFont="1" applyFill="1" applyBorder="1" applyAlignment="1">
      <alignment horizontal="left" vertical="center" wrapText="1"/>
    </xf>
    <xf numFmtId="0" fontId="41" fillId="0" borderId="19" xfId="62" applyFont="1" applyBorder="1" applyAlignment="1">
      <alignment horizontal="center" vertical="center" wrapText="1"/>
    </xf>
    <xf numFmtId="0" fontId="43" fillId="0" borderId="21" xfId="62" applyFont="1" applyBorder="1" applyAlignment="1">
      <alignment horizontal="center" vertical="center" wrapText="1"/>
    </xf>
    <xf numFmtId="0" fontId="48" fillId="0" borderId="29" xfId="62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left" vertical="center" wrapText="1"/>
      <protection locked="0"/>
    </xf>
    <xf numFmtId="0" fontId="42" fillId="0" borderId="16" xfId="62" applyFont="1" applyBorder="1" applyAlignment="1" applyProtection="1">
      <alignment horizontal="left" vertical="center"/>
      <protection locked="0"/>
    </xf>
    <xf numFmtId="0" fontId="40" fillId="0" borderId="16" xfId="62" applyFont="1" applyBorder="1" applyAlignment="1">
      <alignment horizontal="left" vertical="center"/>
    </xf>
    <xf numFmtId="0" fontId="40" fillId="0" borderId="22" xfId="62" applyFont="1" applyBorder="1" applyAlignment="1">
      <alignment horizontal="left" vertical="center"/>
    </xf>
    <xf numFmtId="164" fontId="67" fillId="0" borderId="0" xfId="0" applyNumberFormat="1" applyFont="1" applyAlignment="1" applyProtection="1">
      <alignment horizontal="center" vertical="center"/>
      <protection locked="0"/>
    </xf>
    <xf numFmtId="0" fontId="72" fillId="0" borderId="0" xfId="0" applyFont="1" applyAlignment="1" applyProtection="1">
      <alignment horizontal="center" vertical="center" wrapText="1"/>
      <protection locked="0"/>
    </xf>
    <xf numFmtId="0" fontId="73" fillId="0" borderId="0" xfId="0" applyFont="1" applyAlignment="1" applyProtection="1">
      <alignment horizontal="center"/>
      <protection locked="0"/>
    </xf>
    <xf numFmtId="168" fontId="41" fillId="0" borderId="10" xfId="46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3" fontId="50" fillId="0" borderId="0" xfId="45" applyNumberFormat="1" applyFont="1" applyAlignment="1" applyProtection="1">
      <alignment horizontal="center" vertical="center" wrapText="1"/>
      <protection locked="0"/>
    </xf>
    <xf numFmtId="0" fontId="64" fillId="0" borderId="27" xfId="0" applyFont="1" applyBorder="1" applyAlignment="1" applyProtection="1">
      <alignment horizontal="left" vertical="center" wrapText="1"/>
      <protection locked="0"/>
    </xf>
    <xf numFmtId="0" fontId="32" fillId="0" borderId="10" xfId="0" applyFont="1" applyBorder="1" applyAlignment="1" applyProtection="1">
      <alignment horizontal="center" vertical="center"/>
      <protection locked="0"/>
    </xf>
    <xf numFmtId="164" fontId="32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6" fillId="0" borderId="13" xfId="0" applyNumberFormat="1" applyFont="1" applyBorder="1" applyAlignment="1" applyProtection="1">
      <alignment horizontal="center" vertical="center" wrapText="1"/>
      <protection locked="0"/>
    </xf>
    <xf numFmtId="164" fontId="36" fillId="0" borderId="33" xfId="0" applyNumberFormat="1" applyFont="1" applyBorder="1" applyAlignment="1" applyProtection="1">
      <alignment horizontal="center" vertical="center"/>
      <protection locked="0"/>
    </xf>
    <xf numFmtId="0" fontId="32" fillId="0" borderId="13" xfId="0" applyFont="1" applyBorder="1" applyAlignment="1" applyProtection="1">
      <alignment horizontal="center" vertical="center"/>
      <protection locked="0"/>
    </xf>
    <xf numFmtId="0" fontId="32" fillId="0" borderId="33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2" fillId="0" borderId="0" xfId="0" applyFont="1" applyAlignment="1" applyProtection="1">
      <alignment horizontal="right"/>
      <protection locked="0"/>
    </xf>
    <xf numFmtId="0" fontId="27" fillId="0" borderId="0" xfId="20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24" xfId="62" applyFont="1" applyBorder="1" applyAlignment="1">
      <alignment horizontal="center" vertical="center" wrapText="1"/>
    </xf>
    <xf numFmtId="0" fontId="44" fillId="0" borderId="14" xfId="62" applyFont="1" applyBorder="1" applyAlignment="1">
      <alignment horizontal="center" vertical="center" wrapText="1"/>
    </xf>
    <xf numFmtId="0" fontId="44" fillId="0" borderId="26" xfId="62" applyFont="1" applyBorder="1" applyAlignment="1">
      <alignment horizontal="center" vertical="center" wrapText="1"/>
    </xf>
    <xf numFmtId="0" fontId="44" fillId="0" borderId="15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25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0" applyFont="1" applyAlignment="1">
      <alignment horizontal="center"/>
    </xf>
    <xf numFmtId="0" fontId="65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165" fontId="29" fillId="0" borderId="12" xfId="51" applyNumberFormat="1" applyFont="1" applyBorder="1" applyAlignment="1">
      <alignment horizontal="center" wrapText="1"/>
    </xf>
  </cellXfs>
  <cellStyles count="7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7" xr:uid="{D4322593-AE12-4DD8-8760-67D60E91A0E7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2 2" xfId="68" xr:uid="{F0D0A948-843C-40FE-A08A-A671D051BADC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3 2 2 2 2" xfId="74" xr:uid="{4727A2C0-6A62-418C-980C-46400CFD872E}"/>
    <cellStyle name="Обычный 3 3 2 2 3" xfId="72" xr:uid="{F93B158E-F77B-4DE5-BCCF-52F88F6D0F51}"/>
    <cellStyle name="Обычный 3 3 2 3" xfId="70" xr:uid="{D938FDCA-ADE1-486E-BE8C-FDFAC1319E94}"/>
    <cellStyle name="Обычный 3 3 3" xfId="69" xr:uid="{51E4A5AD-C8C7-4EF4-9A77-6133784BFCC6}"/>
    <cellStyle name="Обычный 3 4" xfId="59" xr:uid="{00000000-0005-0000-0000-000035000000}"/>
    <cellStyle name="Обычный 3 4 2" xfId="71" xr:uid="{3848FBE8-842A-4ABA-98EB-174B57E943F6}"/>
    <cellStyle name="Обычный 3 4 2 2" xfId="64" xr:uid="{00000000-0005-0000-0000-000036000000}"/>
    <cellStyle name="Обычный 3 4 2 2 2" xfId="75" xr:uid="{6F502DBE-7577-49CF-806D-33FB32A9F031}"/>
    <cellStyle name="Обычный 3 5" xfId="65" xr:uid="{B5D91FBD-503C-4A6E-A6AC-865C49F9BE53}"/>
    <cellStyle name="Обычный 3 6" xfId="62" xr:uid="{00000000-0005-0000-0000-000037000000}"/>
    <cellStyle name="Обычный 3 6 2" xfId="73" xr:uid="{4609A9B9-33E6-471F-9C0B-5F0F037BDD5D}"/>
    <cellStyle name="Обычный 6" xfId="53" xr:uid="{00000000-0005-0000-0000-000038000000}"/>
    <cellStyle name="Обычный 6 2" xfId="66" xr:uid="{08CAB99D-D2B0-47E1-AA8D-0CE8B4C74084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MQAgAFAATQAAAAAAAAAAAAAAAAAAAAAAAAAAAAAAAAAAAAAAAAAAAAAAAAAAAAAAAAAAAAAAAAAAAAAAAAAAAAAAAAAAAAAAAAAAAAAAAAAAAAAAAAAAAAAAAAAAAAAAAADpBwUAAgAUABMAAQ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xMDZaMCMGCSqGSIb3DQEJBDEWBBSkN/Gz1TIEuc1H56T3punpXkABhjArBgsqhkiG9w0BCRACDDEcMBowGDAWBBRE5xMFRVajmd/v2Zzf5CvSbEm8HjANBgkqhkiG9w0BAQEFAASCAQC30O37KFz5/+VYRCFQ/I2dHa1YtWh2YrM8nnwSMMA6vM9d7bcANE+K1v3lRc817BuTBBSBscQfVdRAjNCBBHPQ4JEMGAmXxfvbeYIDydYXDxoCC+0mgULiqE5ACcOC8UY2v1897nz3zS54TizW8h6Xgxb1CNVDigxTftsaPsLwXz+qaeK9A3A2O2T3+zRWxKcmNUI/OeWNc20QjMWVt0qvnNlDFtQ9fc4LAj89S0bNMIzmaW0V90Y4E2dZyyNVzlofviWacSowaildXFgEXRlKYWpdvyZoy8h16RyEkH9sxEJ0xSwwlD12vYUSxMw5cLUiyIzJj+8XWVWIF1H4ACY7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MQAgAFAATQAAAAAAAAAAAAAAAAAAAAAAAAAAAAAAAAAAAAAAAAAAAAAAAAAAAAAAAAAAAAAAAAAAAAAAAAAAAAAAAAAAAAAAAAAAAAAAAAAAAAAAAAAAAAAAAAAAAAAAAADpBwUAAgAUABMAAQ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xMDJaMCMGCSqGSIb3DQEJBDEWBBQB6uYSY8GRG8ZmfEIrKtqu9tcACDArBgsqhkiG9w0BCRACDDEcMBowGDAWBBRE5xMFRVajmd/v2Zzf5CvSbEm8HjANBgkqhkiG9w0BAQEFAASCAQBHthvCcM7uv0+eaD6X23gbnN0K/s1+Hws7vp682TT+Es3VPsXbpMmV19eTK5lBTDWqzZH/6PRnudsvZPFgdwfK/kie62OjdC8LpR4UPxLt9b7QAt69wziJxgx1zCd8JgH2x8ZgQ21cr2KMsEe5tPqdAWsOym11R8i5W0dQPD6Vfr9O7YFeYOkMBcerBX5Epvxy8kq/bxpPp2NycXiQxOBsMJvbWOYFj9DMJR3SjuyW5h/hS6uqCv7ewASTkQiPAhkK6Uim5e9pufl7AHT9sJLq8/4wbTxj3GmO469smvkWCQgI8l41Elmf/riBI3FY0Xhx1I08lzfbtBaQXCQ00Mkr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B93BF8B7-B988-A727-74B7-FCCE7BE6698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FE378FC1-63FE-B395-50A7-588D49CBEA5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79"/>
  <sheetViews>
    <sheetView tabSelected="1" view="pageBreakPreview" topLeftCell="A53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3.71093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31" width="0" style="5" hidden="1" customWidth="1"/>
    <col min="32" max="16384" width="9.140625" style="5"/>
  </cols>
  <sheetData>
    <row r="1" spans="1:10">
      <c r="C1" s="186"/>
      <c r="D1" s="186" t="s">
        <v>185</v>
      </c>
      <c r="E1" s="14">
        <v>39</v>
      </c>
      <c r="F1" s="186"/>
    </row>
    <row r="2" spans="1:10">
      <c r="C2" s="186"/>
      <c r="D2" s="432" t="s">
        <v>37</v>
      </c>
      <c r="E2" s="432"/>
      <c r="F2" s="186"/>
    </row>
    <row r="3" spans="1:10">
      <c r="C3" s="186"/>
      <c r="D3" s="433" t="s">
        <v>212</v>
      </c>
      <c r="E3" s="433"/>
      <c r="F3" s="186"/>
    </row>
    <row r="4" spans="1:10" s="14" customFormat="1" ht="24.75" customHeight="1">
      <c r="B4" s="195"/>
      <c r="C4" s="195"/>
      <c r="D4" s="432" t="s">
        <v>270</v>
      </c>
      <c r="E4" s="432"/>
    </row>
    <row r="5" spans="1:10" s="14" customFormat="1" ht="20.25" customHeight="1">
      <c r="B5" s="195"/>
      <c r="C5" s="432" t="s">
        <v>213</v>
      </c>
      <c r="D5" s="432"/>
      <c r="E5" s="432"/>
    </row>
    <row r="6" spans="1:10" ht="20.25">
      <c r="A6" s="435" t="s">
        <v>38</v>
      </c>
      <c r="B6" s="435"/>
      <c r="C6" s="435"/>
      <c r="D6" s="435"/>
      <c r="E6" s="435"/>
      <c r="F6" s="15"/>
    </row>
    <row r="7" spans="1:10" ht="20.45" customHeight="1">
      <c r="A7" s="436" t="s">
        <v>283</v>
      </c>
      <c r="B7" s="436"/>
      <c r="C7" s="436"/>
      <c r="D7" s="436"/>
      <c r="E7" s="436"/>
      <c r="F7" s="22" t="s">
        <v>201</v>
      </c>
    </row>
    <row r="8" spans="1:10" ht="18.75" customHeight="1">
      <c r="A8" s="437" t="s">
        <v>271</v>
      </c>
      <c r="B8" s="437"/>
      <c r="C8" s="437"/>
      <c r="D8" s="437"/>
      <c r="E8" s="437"/>
      <c r="F8" s="16"/>
      <c r="G8" s="17"/>
      <c r="H8" s="17"/>
      <c r="I8" s="17"/>
      <c r="J8" s="17"/>
    </row>
    <row r="9" spans="1:10" ht="25.5">
      <c r="A9" s="16"/>
      <c r="B9" s="30"/>
      <c r="C9" s="16"/>
      <c r="D9" s="300" t="s">
        <v>48</v>
      </c>
      <c r="E9" s="301"/>
    </row>
    <row r="10" spans="1:10" ht="20.25">
      <c r="A10" s="30" t="s">
        <v>5</v>
      </c>
      <c r="B10" s="302" t="s">
        <v>134</v>
      </c>
      <c r="C10" s="303"/>
      <c r="D10" s="304"/>
      <c r="E10" s="304"/>
    </row>
    <row r="11" spans="1:10">
      <c r="A11" s="39">
        <v>1</v>
      </c>
      <c r="B11" s="7" t="s">
        <v>112</v>
      </c>
      <c r="C11" s="191"/>
      <c r="D11" s="184">
        <v>50359.3</v>
      </c>
      <c r="E11" s="188"/>
      <c r="F11" s="293"/>
    </row>
    <row r="12" spans="1:10">
      <c r="A12" s="39">
        <f>+A11+1</f>
        <v>2</v>
      </c>
      <c r="B12" s="7" t="s">
        <v>222</v>
      </c>
      <c r="C12" s="7"/>
      <c r="D12" s="310">
        <f>SUM(D13:D14)</f>
        <v>48</v>
      </c>
      <c r="E12" s="184"/>
    </row>
    <row r="13" spans="1:10" s="330" customFormat="1">
      <c r="A13" s="326">
        <f>+A12+0.1</f>
        <v>2.1</v>
      </c>
      <c r="B13" s="327" t="s">
        <v>223</v>
      </c>
      <c r="C13" s="327"/>
      <c r="D13" s="328">
        <v>48</v>
      </c>
      <c r="E13" s="329"/>
    </row>
    <row r="14" spans="1:10" s="330" customFormat="1" hidden="1">
      <c r="A14" s="326">
        <f>+A13+0.1</f>
        <v>2.2000000000000002</v>
      </c>
      <c r="B14" s="327" t="s">
        <v>224</v>
      </c>
      <c r="C14" s="327"/>
      <c r="D14" s="328"/>
      <c r="E14" s="329"/>
    </row>
    <row r="15" spans="1:10" ht="20.25">
      <c r="A15" s="39">
        <f>+A12+1</f>
        <v>3</v>
      </c>
      <c r="B15" s="7" t="s">
        <v>225</v>
      </c>
      <c r="C15" s="7"/>
      <c r="D15" s="310">
        <f>SUM(D16:D17)</f>
        <v>3740.8</v>
      </c>
      <c r="E15" s="184"/>
      <c r="F15" s="208"/>
    </row>
    <row r="16" spans="1:10" s="330" customFormat="1">
      <c r="A16" s="326">
        <f>+A15+0.1</f>
        <v>3.1</v>
      </c>
      <c r="B16" s="327" t="s">
        <v>226</v>
      </c>
      <c r="C16" s="327"/>
      <c r="D16" s="328">
        <v>1180.7</v>
      </c>
      <c r="E16" s="329"/>
    </row>
    <row r="17" spans="1:6" s="330" customFormat="1">
      <c r="A17" s="326">
        <f>+A16+0.1</f>
        <v>3.2</v>
      </c>
      <c r="B17" s="327" t="s">
        <v>227</v>
      </c>
      <c r="C17" s="327"/>
      <c r="D17" s="328">
        <v>2560.1</v>
      </c>
      <c r="E17" s="329"/>
    </row>
    <row r="18" spans="1:6">
      <c r="A18" s="39">
        <f>+A15+1</f>
        <v>4</v>
      </c>
      <c r="B18" s="7" t="s">
        <v>228</v>
      </c>
      <c r="C18" s="7"/>
      <c r="D18" s="310">
        <f>+'Komunal '!N20</f>
        <v>2.7</v>
      </c>
      <c r="E18" s="184"/>
    </row>
    <row r="19" spans="1:6" hidden="1">
      <c r="A19" s="39">
        <f>+A18+1</f>
        <v>5</v>
      </c>
      <c r="B19" s="7" t="s">
        <v>6</v>
      </c>
      <c r="C19" s="191"/>
      <c r="D19" s="184"/>
      <c r="E19" s="188"/>
    </row>
    <row r="20" spans="1:6" hidden="1">
      <c r="A20" s="39">
        <f t="shared" ref="A20:A23" si="0">+A19+1</f>
        <v>6</v>
      </c>
      <c r="B20" s="7" t="s">
        <v>58</v>
      </c>
      <c r="C20" s="191"/>
      <c r="D20" s="310">
        <f>+'Komunal '!M28</f>
        <v>0</v>
      </c>
      <c r="E20" s="188"/>
    </row>
    <row r="21" spans="1:6" hidden="1">
      <c r="A21" s="39">
        <f t="shared" si="0"/>
        <v>7</v>
      </c>
      <c r="B21" s="7" t="s">
        <v>113</v>
      </c>
      <c r="C21" s="191"/>
      <c r="D21" s="184"/>
      <c r="E21" s="188"/>
    </row>
    <row r="22" spans="1:6" s="204" customFormat="1" hidden="1">
      <c r="A22" s="39">
        <f t="shared" si="0"/>
        <v>8</v>
      </c>
      <c r="B22" s="305" t="s">
        <v>7</v>
      </c>
      <c r="C22" s="306"/>
      <c r="D22" s="201"/>
      <c r="E22" s="203"/>
    </row>
    <row r="23" spans="1:6" hidden="1">
      <c r="A23" s="39">
        <f t="shared" si="0"/>
        <v>9</v>
      </c>
      <c r="B23" s="7" t="s">
        <v>67</v>
      </c>
      <c r="C23" s="191"/>
      <c r="D23" s="184"/>
      <c r="E23" s="188"/>
    </row>
    <row r="24" spans="1:6">
      <c r="A24" s="39">
        <v>5</v>
      </c>
      <c r="B24" s="7" t="s">
        <v>118</v>
      </c>
      <c r="C24" s="191"/>
      <c r="D24" s="310">
        <f>SUM(D25:D26)</f>
        <v>2134.6999999999998</v>
      </c>
      <c r="E24" s="188"/>
    </row>
    <row r="25" spans="1:6" s="330" customFormat="1">
      <c r="A25" s="326">
        <f>+A24+0.1</f>
        <v>5.0999999999999996</v>
      </c>
      <c r="B25" s="327" t="s">
        <v>68</v>
      </c>
      <c r="C25" s="327"/>
      <c r="D25" s="331">
        <f>+D68</f>
        <v>2134.6999999999998</v>
      </c>
      <c r="E25" s="329"/>
    </row>
    <row r="26" spans="1:6" s="330" customFormat="1" hidden="1">
      <c r="A26" s="326">
        <f>+A25+0.1</f>
        <v>5.1999999999999993</v>
      </c>
      <c r="B26" s="327" t="s">
        <v>69</v>
      </c>
      <c r="C26" s="327"/>
      <c r="D26" s="328"/>
      <c r="E26" s="329"/>
      <c r="F26" s="330" t="s">
        <v>192</v>
      </c>
    </row>
    <row r="27" spans="1:6" hidden="1">
      <c r="A27" s="39">
        <f>+A24+1</f>
        <v>6</v>
      </c>
      <c r="B27" s="7" t="s">
        <v>8</v>
      </c>
      <c r="C27" s="191"/>
      <c r="D27" s="184"/>
      <c r="E27" s="188"/>
    </row>
    <row r="28" spans="1:6" hidden="1">
      <c r="A28" s="39">
        <f>+A27+1</f>
        <v>7</v>
      </c>
      <c r="B28" s="7"/>
      <c r="C28" s="191"/>
      <c r="D28" s="184"/>
      <c r="E28" s="188"/>
      <c r="F28" s="194" t="s">
        <v>242</v>
      </c>
    </row>
    <row r="29" spans="1:6">
      <c r="A29" s="30"/>
      <c r="B29" s="61" t="s">
        <v>25</v>
      </c>
      <c r="C29" s="303"/>
      <c r="D29" s="311">
        <f>SUM(D11:D12,D15,D18:D24,D27:D28)</f>
        <v>56285.5</v>
      </c>
      <c r="E29" s="307"/>
    </row>
    <row r="30" spans="1:6">
      <c r="A30" s="14"/>
      <c r="B30" s="30"/>
      <c r="C30" s="191"/>
      <c r="D30" s="184"/>
      <c r="E30" s="184"/>
    </row>
    <row r="31" spans="1:6" ht="20.25">
      <c r="A31" s="30" t="s">
        <v>9</v>
      </c>
      <c r="B31" s="302" t="s">
        <v>135</v>
      </c>
      <c r="C31" s="304"/>
      <c r="D31" s="308"/>
      <c r="E31" s="308"/>
    </row>
    <row r="32" spans="1:6">
      <c r="A32" s="39">
        <v>1</v>
      </c>
      <c r="B32" s="7" t="s">
        <v>291</v>
      </c>
      <c r="C32" s="191"/>
      <c r="D32" s="310">
        <f>+Ashkhatavardz!M9</f>
        <v>39083.9</v>
      </c>
      <c r="E32" s="188"/>
    </row>
    <row r="33" spans="1:14" s="330" customFormat="1" hidden="1">
      <c r="A33" s="326">
        <f>+A32+0.1</f>
        <v>1.1000000000000001</v>
      </c>
      <c r="B33" s="327" t="s">
        <v>114</v>
      </c>
      <c r="C33" s="327"/>
      <c r="D33" s="328">
        <f>+Ashkhatavardz!J7</f>
        <v>0</v>
      </c>
      <c r="E33" s="329"/>
    </row>
    <row r="34" spans="1:14" s="330" customFormat="1" hidden="1">
      <c r="A34" s="326">
        <f>+A33+0.1</f>
        <v>1.2000000000000002</v>
      </c>
      <c r="B34" s="327"/>
      <c r="C34" s="327"/>
      <c r="D34" s="328"/>
      <c r="E34" s="329"/>
      <c r="G34" s="330" t="s">
        <v>220</v>
      </c>
    </row>
    <row r="35" spans="1:14">
      <c r="A35" s="39">
        <f>+A32+1</f>
        <v>2</v>
      </c>
      <c r="B35" s="7" t="s">
        <v>12</v>
      </c>
      <c r="C35" s="191"/>
      <c r="D35" s="312">
        <f>+L36-'Dramakan hosqer'!F86</f>
        <v>6386.72</v>
      </c>
      <c r="E35" s="188"/>
      <c r="G35" s="193">
        <v>66</v>
      </c>
      <c r="H35" s="193" t="s">
        <v>183</v>
      </c>
      <c r="I35" s="193">
        <v>480</v>
      </c>
      <c r="J35" s="193">
        <v>252</v>
      </c>
      <c r="K35" s="193" t="s">
        <v>184</v>
      </c>
      <c r="L35" s="193">
        <f>+ROUND(G35*I35*J35/1000,1)</f>
        <v>7983.4</v>
      </c>
      <c r="M35" s="30"/>
      <c r="N35" s="5" t="s">
        <v>275</v>
      </c>
    </row>
    <row r="36" spans="1:14">
      <c r="A36" s="39">
        <f>+A35+1</f>
        <v>3</v>
      </c>
      <c r="B36" s="7" t="s">
        <v>11</v>
      </c>
      <c r="C36" s="191"/>
      <c r="D36" s="310">
        <f>+'Komunal '!F27</f>
        <v>1791.4</v>
      </c>
      <c r="E36" s="188"/>
      <c r="F36" s="188">
        <f>+D36-'Komunal '!F27</f>
        <v>0</v>
      </c>
      <c r="L36" s="5">
        <f>+L35*0.8</f>
        <v>6386.72</v>
      </c>
    </row>
    <row r="37" spans="1:14">
      <c r="A37" s="39">
        <f t="shared" ref="A37:A40" si="1">+A36+1</f>
        <v>4</v>
      </c>
      <c r="B37" s="7" t="s">
        <v>10</v>
      </c>
      <c r="C37" s="191"/>
      <c r="D37" s="310">
        <f>+'Komunal '!J27</f>
        <v>1492.9</v>
      </c>
      <c r="E37" s="188"/>
      <c r="F37" s="188">
        <f>+D37-'Komunal '!J27</f>
        <v>0</v>
      </c>
    </row>
    <row r="38" spans="1:14">
      <c r="A38" s="39">
        <f t="shared" si="1"/>
        <v>5</v>
      </c>
      <c r="B38" s="7" t="s">
        <v>13</v>
      </c>
      <c r="C38" s="191"/>
      <c r="D38" s="310">
        <f>+'Komunal '!O27</f>
        <v>98.4</v>
      </c>
      <c r="E38" s="188"/>
      <c r="F38" s="188">
        <f>+D38-'Komunal '!O27</f>
        <v>0</v>
      </c>
    </row>
    <row r="39" spans="1:14">
      <c r="A39" s="39">
        <f t="shared" si="1"/>
        <v>6</v>
      </c>
      <c r="B39" s="7" t="s">
        <v>14</v>
      </c>
      <c r="C39" s="191"/>
      <c r="D39" s="184">
        <v>49.2</v>
      </c>
      <c r="E39" s="188"/>
    </row>
    <row r="40" spans="1:14" hidden="1">
      <c r="A40" s="39">
        <f t="shared" si="1"/>
        <v>7</v>
      </c>
      <c r="B40" s="7" t="s">
        <v>15</v>
      </c>
      <c r="C40" s="191"/>
      <c r="D40" s="184"/>
      <c r="E40" s="188"/>
    </row>
    <row r="41" spans="1:14">
      <c r="A41" s="39">
        <v>7</v>
      </c>
      <c r="B41" s="7" t="s">
        <v>16</v>
      </c>
      <c r="C41" s="191"/>
      <c r="D41" s="310">
        <f>SUM(D42:D44)</f>
        <v>180.6</v>
      </c>
      <c r="E41" s="188"/>
    </row>
    <row r="42" spans="1:14" s="330" customFormat="1" ht="15.75" customHeight="1">
      <c r="A42" s="326">
        <f>+A41+0.1</f>
        <v>7.1</v>
      </c>
      <c r="B42" s="327" t="s">
        <v>17</v>
      </c>
      <c r="C42" s="327"/>
      <c r="D42" s="328">
        <v>57.6</v>
      </c>
      <c r="E42" s="329"/>
    </row>
    <row r="43" spans="1:14" s="330" customFormat="1" ht="15.75" customHeight="1">
      <c r="A43" s="326">
        <f>+A42+0.1</f>
        <v>7.1999999999999993</v>
      </c>
      <c r="B43" s="327" t="s">
        <v>18</v>
      </c>
      <c r="C43" s="327"/>
      <c r="D43" s="328">
        <v>3</v>
      </c>
      <c r="E43" s="329"/>
    </row>
    <row r="44" spans="1:14" s="330" customFormat="1" ht="15.75" customHeight="1">
      <c r="A44" s="326">
        <f>+A43+0.1</f>
        <v>7.2999999999999989</v>
      </c>
      <c r="B44" s="327" t="s">
        <v>19</v>
      </c>
      <c r="C44" s="327"/>
      <c r="D44" s="328">
        <v>120</v>
      </c>
      <c r="E44" s="329"/>
    </row>
    <row r="45" spans="1:14" hidden="1">
      <c r="A45" s="39">
        <f>+A41+1</f>
        <v>8</v>
      </c>
      <c r="B45" s="7" t="s">
        <v>20</v>
      </c>
      <c r="C45" s="191"/>
      <c r="D45" s="184"/>
      <c r="E45" s="188"/>
      <c r="F45" s="5" t="s">
        <v>243</v>
      </c>
      <c r="I45" s="194"/>
      <c r="J45" s="273"/>
      <c r="K45" s="273"/>
    </row>
    <row r="46" spans="1:14">
      <c r="A46" s="39">
        <v>8</v>
      </c>
      <c r="B46" s="7" t="s">
        <v>26</v>
      </c>
      <c r="C46" s="191"/>
      <c r="D46" s="310">
        <f>+J46</f>
        <v>441</v>
      </c>
      <c r="E46" s="188"/>
      <c r="F46" s="192">
        <v>3</v>
      </c>
      <c r="G46" s="192" t="s">
        <v>183</v>
      </c>
      <c r="H46" s="192">
        <v>147</v>
      </c>
      <c r="I46" s="192" t="s">
        <v>184</v>
      </c>
      <c r="J46" s="192">
        <f>+F46*H46</f>
        <v>441</v>
      </c>
      <c r="K46" s="309"/>
      <c r="L46" s="309"/>
      <c r="M46" s="309"/>
      <c r="N46" s="309"/>
    </row>
    <row r="47" spans="1:14">
      <c r="A47" s="39">
        <f t="shared" ref="A47:A67" si="2">+A46+1</f>
        <v>9</v>
      </c>
      <c r="B47" s="7" t="s">
        <v>21</v>
      </c>
      <c r="C47" s="191"/>
      <c r="D47" s="310">
        <f>+J47</f>
        <v>83.699999999999989</v>
      </c>
      <c r="E47" s="188"/>
      <c r="F47" s="192">
        <f>+$F$46</f>
        <v>3</v>
      </c>
      <c r="G47" s="192" t="s">
        <v>183</v>
      </c>
      <c r="H47" s="274">
        <v>27.9</v>
      </c>
      <c r="I47" s="192" t="s">
        <v>184</v>
      </c>
      <c r="J47" s="192">
        <f>+F47*H47</f>
        <v>83.699999999999989</v>
      </c>
      <c r="K47" s="309"/>
      <c r="L47" s="309"/>
      <c r="M47" s="309"/>
      <c r="N47" s="309"/>
    </row>
    <row r="48" spans="1:14">
      <c r="A48" s="39">
        <f t="shared" si="2"/>
        <v>10</v>
      </c>
      <c r="B48" s="7" t="s">
        <v>70</v>
      </c>
      <c r="C48" s="191"/>
      <c r="D48" s="184">
        <v>116.1</v>
      </c>
      <c r="E48" s="188"/>
      <c r="F48" s="430">
        <f>+$F$46</f>
        <v>3</v>
      </c>
      <c r="G48" s="430" t="s">
        <v>183</v>
      </c>
      <c r="H48" s="428" t="s">
        <v>244</v>
      </c>
      <c r="I48" s="430" t="s">
        <v>184</v>
      </c>
      <c r="J48" s="430">
        <f>1*80+1*110+1*250</f>
        <v>440</v>
      </c>
      <c r="K48" s="424" t="s">
        <v>245</v>
      </c>
      <c r="L48" s="309"/>
      <c r="M48" s="309"/>
      <c r="N48" s="309"/>
    </row>
    <row r="49" spans="1:14">
      <c r="A49" s="39">
        <f t="shared" si="2"/>
        <v>11</v>
      </c>
      <c r="B49" s="7" t="s">
        <v>44</v>
      </c>
      <c r="C49" s="191"/>
      <c r="D49" s="184">
        <v>440</v>
      </c>
      <c r="E49" s="188"/>
      <c r="F49" s="431"/>
      <c r="G49" s="431"/>
      <c r="H49" s="429"/>
      <c r="I49" s="431"/>
      <c r="J49" s="431"/>
      <c r="K49" s="424"/>
      <c r="L49" s="309"/>
      <c r="M49" s="309"/>
      <c r="N49" s="309"/>
    </row>
    <row r="50" spans="1:14">
      <c r="A50" s="39">
        <f t="shared" si="2"/>
        <v>12</v>
      </c>
      <c r="B50" s="7" t="s">
        <v>115</v>
      </c>
      <c r="C50" s="191"/>
      <c r="D50" s="184">
        <v>30</v>
      </c>
      <c r="E50" s="188"/>
      <c r="F50" s="425">
        <f t="shared" ref="F50" si="3">+$F$46</f>
        <v>3</v>
      </c>
      <c r="G50" s="425" t="s">
        <v>183</v>
      </c>
      <c r="H50" s="426">
        <v>38.700000000000003</v>
      </c>
      <c r="I50" s="425" t="s">
        <v>184</v>
      </c>
      <c r="J50" s="425">
        <f>+F50*H50</f>
        <v>116.10000000000001</v>
      </c>
      <c r="K50" s="427"/>
      <c r="L50" s="309"/>
      <c r="M50" s="309"/>
      <c r="N50" s="309"/>
    </row>
    <row r="51" spans="1:14">
      <c r="A51" s="39">
        <f t="shared" si="2"/>
        <v>13</v>
      </c>
      <c r="B51" s="7" t="s">
        <v>116</v>
      </c>
      <c r="C51" s="191"/>
      <c r="D51" s="184">
        <v>100</v>
      </c>
      <c r="E51" s="188"/>
      <c r="F51" s="425"/>
      <c r="G51" s="425"/>
      <c r="H51" s="426"/>
      <c r="I51" s="425"/>
      <c r="J51" s="425"/>
      <c r="K51" s="427"/>
      <c r="L51" s="309"/>
      <c r="M51" s="309"/>
      <c r="N51" s="309"/>
    </row>
    <row r="52" spans="1:14">
      <c r="A52" s="39">
        <f t="shared" si="2"/>
        <v>14</v>
      </c>
      <c r="B52" s="7" t="s">
        <v>22</v>
      </c>
      <c r="C52" s="191"/>
      <c r="D52" s="184">
        <v>200</v>
      </c>
      <c r="E52" s="188"/>
    </row>
    <row r="53" spans="1:14">
      <c r="A53" s="39">
        <f t="shared" si="2"/>
        <v>15</v>
      </c>
      <c r="B53" s="7" t="s">
        <v>23</v>
      </c>
      <c r="C53" s="191"/>
      <c r="D53" s="184">
        <v>100</v>
      </c>
      <c r="E53" s="188"/>
    </row>
    <row r="54" spans="1:14" hidden="1">
      <c r="A54" s="39">
        <f t="shared" si="2"/>
        <v>16</v>
      </c>
      <c r="B54" s="7" t="s">
        <v>62</v>
      </c>
      <c r="C54" s="191"/>
      <c r="D54" s="184"/>
      <c r="E54" s="188"/>
    </row>
    <row r="55" spans="1:14" hidden="1">
      <c r="A55" s="39">
        <f t="shared" si="2"/>
        <v>17</v>
      </c>
      <c r="B55" s="7" t="s">
        <v>49</v>
      </c>
      <c r="C55" s="191"/>
      <c r="D55" s="310">
        <f>+D20</f>
        <v>0</v>
      </c>
      <c r="E55" s="188"/>
    </row>
    <row r="56" spans="1:14">
      <c r="A56" s="39">
        <v>16</v>
      </c>
      <c r="B56" s="7" t="s">
        <v>41</v>
      </c>
      <c r="C56" s="191"/>
      <c r="D56" s="184">
        <v>125</v>
      </c>
      <c r="E56" s="188"/>
      <c r="F56" s="5">
        <v>300</v>
      </c>
    </row>
    <row r="57" spans="1:14">
      <c r="A57" s="39">
        <f t="shared" si="2"/>
        <v>17</v>
      </c>
      <c r="B57" s="7" t="s">
        <v>71</v>
      </c>
      <c r="C57" s="191"/>
      <c r="D57" s="184">
        <v>60</v>
      </c>
      <c r="E57" s="188"/>
    </row>
    <row r="58" spans="1:14">
      <c r="A58" s="39">
        <f t="shared" si="2"/>
        <v>18</v>
      </c>
      <c r="B58" s="7" t="s">
        <v>72</v>
      </c>
      <c r="C58" s="191"/>
      <c r="D58" s="184">
        <v>112</v>
      </c>
      <c r="E58" s="188"/>
    </row>
    <row r="59" spans="1:14">
      <c r="A59" s="39">
        <f t="shared" si="2"/>
        <v>19</v>
      </c>
      <c r="B59" s="7" t="s">
        <v>42</v>
      </c>
      <c r="C59" s="191"/>
      <c r="D59" s="184">
        <v>3</v>
      </c>
      <c r="E59" s="188"/>
    </row>
    <row r="60" spans="1:14" hidden="1">
      <c r="A60" s="39">
        <f t="shared" si="2"/>
        <v>20</v>
      </c>
      <c r="B60" s="7" t="s">
        <v>117</v>
      </c>
      <c r="C60" s="191"/>
      <c r="D60" s="184"/>
      <c r="E60" s="188"/>
    </row>
    <row r="61" spans="1:14" hidden="1">
      <c r="A61" s="39">
        <f t="shared" si="2"/>
        <v>21</v>
      </c>
      <c r="B61" s="7" t="s">
        <v>43</v>
      </c>
      <c r="C61" s="191"/>
      <c r="D61" s="184"/>
      <c r="E61" s="188"/>
    </row>
    <row r="62" spans="1:14">
      <c r="A62" s="39">
        <v>20</v>
      </c>
      <c r="B62" s="7" t="s">
        <v>59</v>
      </c>
      <c r="C62" s="191"/>
      <c r="D62" s="184">
        <v>48</v>
      </c>
      <c r="E62" s="188"/>
    </row>
    <row r="63" spans="1:14">
      <c r="A63" s="39">
        <f t="shared" si="2"/>
        <v>21</v>
      </c>
      <c r="B63" s="7" t="s">
        <v>261</v>
      </c>
      <c r="C63" s="191"/>
      <c r="D63" s="184">
        <v>100</v>
      </c>
      <c r="E63" s="188"/>
    </row>
    <row r="64" spans="1:14">
      <c r="A64" s="39">
        <f t="shared" si="2"/>
        <v>22</v>
      </c>
      <c r="B64" s="7" t="s">
        <v>290</v>
      </c>
      <c r="C64" s="191"/>
      <c r="D64" s="184">
        <v>130</v>
      </c>
      <c r="E64" s="188"/>
    </row>
    <row r="65" spans="1:7">
      <c r="A65" s="39">
        <f t="shared" si="2"/>
        <v>23</v>
      </c>
      <c r="B65" s="7" t="s">
        <v>218</v>
      </c>
      <c r="C65" s="191"/>
      <c r="D65" s="184">
        <v>50</v>
      </c>
      <c r="E65" s="188"/>
      <c r="F65" s="194" t="s">
        <v>241</v>
      </c>
    </row>
    <row r="66" spans="1:7">
      <c r="A66" s="39">
        <f t="shared" si="2"/>
        <v>24</v>
      </c>
      <c r="B66" s="7" t="s">
        <v>216</v>
      </c>
      <c r="C66" s="191"/>
      <c r="D66" s="184">
        <v>40</v>
      </c>
      <c r="E66" s="188"/>
      <c r="F66" s="22"/>
    </row>
    <row r="67" spans="1:7">
      <c r="A67" s="39">
        <f t="shared" si="2"/>
        <v>25</v>
      </c>
      <c r="B67" s="7" t="s">
        <v>24</v>
      </c>
      <c r="C67" s="191"/>
      <c r="D67" s="184">
        <v>2134.6999999999998</v>
      </c>
      <c r="E67" s="188"/>
    </row>
    <row r="68" spans="1:7" s="330" customFormat="1">
      <c r="A68" s="326">
        <f>+A67+0.1</f>
        <v>25.1</v>
      </c>
      <c r="B68" s="327" t="s">
        <v>73</v>
      </c>
      <c r="C68" s="327"/>
      <c r="D68" s="328">
        <v>2134.6999999999998</v>
      </c>
      <c r="E68" s="329"/>
    </row>
    <row r="69" spans="1:7">
      <c r="A69" s="39">
        <f>+A67+1</f>
        <v>26</v>
      </c>
      <c r="B69" s="7" t="s">
        <v>74</v>
      </c>
      <c r="C69" s="191"/>
      <c r="D69" s="184">
        <v>20</v>
      </c>
      <c r="E69" s="188"/>
    </row>
    <row r="70" spans="1:7">
      <c r="A70" s="39">
        <f>+A69+1</f>
        <v>27</v>
      </c>
      <c r="B70" s="7" t="s">
        <v>63</v>
      </c>
      <c r="C70" s="191"/>
      <c r="D70" s="184">
        <v>2868.9</v>
      </c>
      <c r="E70" s="188"/>
    </row>
    <row r="71" spans="1:7">
      <c r="A71" s="14"/>
      <c r="B71" s="61" t="s">
        <v>27</v>
      </c>
      <c r="C71" s="303"/>
      <c r="D71" s="311">
        <f>SUM(D32,D35:D41,D45:D67,D69:D70)</f>
        <v>56285.52</v>
      </c>
      <c r="E71" s="307"/>
      <c r="F71" s="434">
        <f>+D29-D71</f>
        <v>-1.9999999996798579E-2</v>
      </c>
      <c r="G71" s="434"/>
    </row>
    <row r="72" spans="1:7">
      <c r="B72" s="33"/>
      <c r="C72" s="27"/>
    </row>
    <row r="73" spans="1:7" ht="26.25" hidden="1" customHeight="1">
      <c r="B73" s="167" t="s">
        <v>284</v>
      </c>
      <c r="C73" s="183"/>
      <c r="D73"/>
      <c r="E73" s="183"/>
    </row>
    <row r="74" spans="1:7" ht="15.75" hidden="1" customHeight="1">
      <c r="B74" s="33"/>
      <c r="D74" s="182" t="s">
        <v>89</v>
      </c>
      <c r="E74" s="189"/>
    </row>
    <row r="75" spans="1:7" ht="30.75" hidden="1" customHeight="1">
      <c r="B75" s="167" t="s">
        <v>285</v>
      </c>
      <c r="C75" s="181"/>
      <c r="D75" s="181"/>
      <c r="E75" s="181"/>
    </row>
    <row r="76" spans="1:7" ht="13.5" hidden="1" customHeight="1">
      <c r="D76" s="182" t="s">
        <v>89</v>
      </c>
      <c r="E76" s="189"/>
    </row>
    <row r="77" spans="1:7" hidden="1">
      <c r="B77" s="27" t="s">
        <v>187</v>
      </c>
    </row>
    <row r="78" spans="1:7" s="166" customFormat="1" ht="109.5" customHeight="1">
      <c r="A78" s="207" t="s">
        <v>207</v>
      </c>
      <c r="D78" s="205"/>
      <c r="E78" s="206" t="s">
        <v>221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4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11"/>
  <sheetViews>
    <sheetView view="pageBreakPreview" topLeftCell="A47" zoomScaleSheetLayoutView="100" workbookViewId="0">
      <selection activeCell="C95" sqref="C95:E95"/>
    </sheetView>
  </sheetViews>
  <sheetFormatPr defaultColWidth="9.140625" defaultRowHeight="13.5"/>
  <cols>
    <col min="1" max="1" width="6.7109375" style="26" customWidth="1"/>
    <col min="2" max="2" width="61.140625" style="158" customWidth="1"/>
    <col min="3" max="3" width="14.7109375" style="142" customWidth="1"/>
    <col min="4" max="4" width="15.28515625" style="142" customWidth="1"/>
    <col min="5" max="5" width="14.42578125" style="142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10.42578125" style="27" hidden="1" customWidth="1"/>
    <col min="10" max="10" width="11.42578125" style="27" hidden="1" customWidth="1"/>
    <col min="11" max="17" width="9.140625" style="26" hidden="1" customWidth="1"/>
    <col min="18" max="32" width="0" style="26" hidden="1" customWidth="1"/>
    <col min="33" max="16384" width="9.140625" style="26"/>
  </cols>
  <sheetData>
    <row r="1" spans="1:13" s="24" customFormat="1" ht="25.5">
      <c r="A1" s="196"/>
      <c r="B1" s="197"/>
      <c r="C1" s="198"/>
      <c r="D1" s="198"/>
      <c r="E1" s="198"/>
      <c r="F1" s="115" t="s">
        <v>185</v>
      </c>
      <c r="G1" s="165">
        <f>+'Ekamut-caxs'!E1+1</f>
        <v>40</v>
      </c>
      <c r="H1" s="33"/>
      <c r="I1" s="14"/>
      <c r="J1" s="14"/>
      <c r="K1" s="419" t="s">
        <v>195</v>
      </c>
      <c r="L1" s="419" t="s">
        <v>196</v>
      </c>
      <c r="M1" s="419" t="s">
        <v>197</v>
      </c>
    </row>
    <row r="2" spans="1:13" s="24" customFormat="1" ht="17.25">
      <c r="A2" s="196"/>
      <c r="B2" s="199"/>
      <c r="C2" s="198"/>
      <c r="D2" s="198"/>
      <c r="E2" s="441" t="s">
        <v>37</v>
      </c>
      <c r="F2" s="441"/>
      <c r="G2" s="441"/>
      <c r="H2" s="33"/>
      <c r="I2" s="14"/>
      <c r="J2" s="14"/>
    </row>
    <row r="3" spans="1:13" s="24" customFormat="1" ht="17.25">
      <c r="A3" s="196"/>
      <c r="B3" s="199"/>
      <c r="C3" s="198"/>
      <c r="D3" s="198"/>
      <c r="E3" s="441" t="s">
        <v>212</v>
      </c>
      <c r="F3" s="441"/>
      <c r="G3" s="441"/>
      <c r="H3" s="33"/>
      <c r="I3" s="14"/>
      <c r="J3" s="14"/>
    </row>
    <row r="4" spans="1:13" s="24" customFormat="1" ht="21.75" customHeight="1">
      <c r="A4" s="196"/>
      <c r="B4" s="199"/>
      <c r="C4" s="198"/>
      <c r="D4" s="198"/>
      <c r="E4" s="442" t="str">
        <f>+'Ekamut-caxs'!D4</f>
        <v xml:space="preserve">_____. _____. 2025թ. </v>
      </c>
      <c r="F4" s="442"/>
      <c r="G4" s="442"/>
      <c r="H4" s="33"/>
      <c r="I4" s="14"/>
      <c r="J4" s="14"/>
    </row>
    <row r="5" spans="1:13" s="24" customFormat="1" ht="21.75" customHeight="1">
      <c r="A5" s="196"/>
      <c r="B5" s="199"/>
      <c r="C5" s="198"/>
      <c r="D5" s="198"/>
      <c r="E5" s="442" t="str">
        <f>+'Ekamut-caxs'!C5</f>
        <v xml:space="preserve">հ. __________- Ա որոշմամբ </v>
      </c>
      <c r="F5" s="442"/>
      <c r="G5" s="442"/>
      <c r="H5" s="33"/>
      <c r="I5" s="14"/>
      <c r="J5" s="14"/>
    </row>
    <row r="6" spans="1:13" s="24" customFormat="1" ht="19.5" customHeight="1">
      <c r="A6" s="443" t="s">
        <v>38</v>
      </c>
      <c r="B6" s="443"/>
      <c r="C6" s="443"/>
      <c r="D6" s="443"/>
      <c r="E6" s="443"/>
      <c r="F6" s="443"/>
      <c r="G6" s="443"/>
      <c r="H6" s="33"/>
      <c r="I6" s="14"/>
      <c r="J6" s="14"/>
    </row>
    <row r="7" spans="1:13" s="5" customFormat="1" ht="20.25">
      <c r="A7" s="436" t="str">
        <f>+'Ekamut-caxs'!A7</f>
        <v xml:space="preserve">«Երևանի հ․ 24 մսուր-մանկապարտեզ» ՀՈԱԿ-ի </v>
      </c>
      <c r="B7" s="436"/>
      <c r="C7" s="436"/>
      <c r="D7" s="436"/>
      <c r="E7" s="436"/>
      <c r="F7" s="436"/>
      <c r="G7" s="436"/>
      <c r="H7" s="34"/>
      <c r="I7" s="3"/>
      <c r="J7" s="3"/>
    </row>
    <row r="8" spans="1:13" s="5" customFormat="1" ht="18.75" customHeight="1">
      <c r="A8" s="437" t="s">
        <v>272</v>
      </c>
      <c r="B8" s="437"/>
      <c r="C8" s="437"/>
      <c r="D8" s="437"/>
      <c r="E8" s="437"/>
      <c r="F8" s="437"/>
      <c r="G8" s="437"/>
      <c r="H8" s="33"/>
      <c r="I8" s="14"/>
      <c r="J8" s="14"/>
    </row>
    <row r="9" spans="1:13" s="5" customFormat="1" ht="11.25" customHeight="1">
      <c r="A9" s="294"/>
      <c r="B9" s="332"/>
      <c r="C9" s="294"/>
      <c r="D9" s="294"/>
      <c r="E9" s="294"/>
      <c r="F9" s="294"/>
      <c r="G9" s="294"/>
      <c r="H9" s="33"/>
      <c r="I9" s="14"/>
      <c r="J9" s="14"/>
    </row>
    <row r="10" spans="1:13" s="24" customFormat="1" ht="15" customHeight="1">
      <c r="A10" s="196"/>
      <c r="B10" s="199"/>
      <c r="C10" s="198"/>
      <c r="D10" s="198"/>
      <c r="E10" s="198"/>
      <c r="F10" s="333" t="s">
        <v>214</v>
      </c>
      <c r="G10" s="334"/>
      <c r="H10" s="33"/>
      <c r="I10" s="14"/>
      <c r="J10" s="14"/>
    </row>
    <row r="11" spans="1:13" s="14" customFormat="1" ht="35.25" thickBot="1">
      <c r="A11" s="335" t="s">
        <v>2</v>
      </c>
      <c r="B11" s="336" t="s">
        <v>28</v>
      </c>
      <c r="C11" s="337" t="s">
        <v>195</v>
      </c>
      <c r="D11" s="337" t="s">
        <v>196</v>
      </c>
      <c r="E11" s="337" t="s">
        <v>197</v>
      </c>
      <c r="F11" s="337" t="s">
        <v>39</v>
      </c>
      <c r="G11" s="338"/>
      <c r="H11" s="113">
        <f>+F12-F71</f>
        <v>652.54800000000569</v>
      </c>
      <c r="I11" s="184">
        <f>+H11-J12</f>
        <v>-625.3519999999944</v>
      </c>
      <c r="J11" s="420" t="s">
        <v>282</v>
      </c>
      <c r="K11" s="419"/>
      <c r="L11" s="419"/>
      <c r="M11" s="419"/>
    </row>
    <row r="12" spans="1:13" s="24" customFormat="1" ht="35.25" thickBot="1">
      <c r="A12" s="339" t="s">
        <v>5</v>
      </c>
      <c r="B12" s="340" t="s">
        <v>29</v>
      </c>
      <c r="C12" s="352">
        <f>+F12</f>
        <v>3842.6000000000058</v>
      </c>
      <c r="D12" s="352">
        <f>+F12</f>
        <v>3842.6000000000058</v>
      </c>
      <c r="E12" s="352">
        <f>+F12</f>
        <v>3842.6000000000058</v>
      </c>
      <c r="F12" s="353">
        <f>+'Dramakani hamematakan'!D6</f>
        <v>3842.6000000000058</v>
      </c>
      <c r="G12" s="341"/>
      <c r="H12" s="439" t="s">
        <v>281</v>
      </c>
      <c r="I12" s="439"/>
      <c r="J12" s="111">
        <v>1277.9000000000001</v>
      </c>
      <c r="K12" s="418" t="str">
        <f>IF((D12-C12)&lt;0, ("սխալ"),"")</f>
        <v/>
      </c>
      <c r="L12" s="418" t="str">
        <f t="shared" ref="L12" si="0">IF((E12-D12)&lt;0, ("սխալ"),"")</f>
        <v/>
      </c>
      <c r="M12" s="418" t="str">
        <f t="shared" ref="M12" si="1">IF((F12-E12)&lt;0, ("սխալ"),"")</f>
        <v/>
      </c>
    </row>
    <row r="13" spans="1:13" s="24" customFormat="1" ht="34.5">
      <c r="A13" s="339" t="s">
        <v>9</v>
      </c>
      <c r="B13" s="340" t="s">
        <v>77</v>
      </c>
      <c r="C13" s="353">
        <f t="shared" ref="C13:E13" si="2">SUM(C14:C15,C18,C22:C29)</f>
        <v>11100.869999999999</v>
      </c>
      <c r="D13" s="353">
        <f t="shared" si="2"/>
        <v>25037.45</v>
      </c>
      <c r="E13" s="353">
        <f t="shared" si="2"/>
        <v>38815.199999999997</v>
      </c>
      <c r="F13" s="353">
        <f>SUM(F14:F15,F18,F22:F29)</f>
        <v>54148.100000000006</v>
      </c>
      <c r="G13" s="342"/>
      <c r="H13" s="33"/>
      <c r="I13" s="14"/>
      <c r="J13" s="14"/>
      <c r="K13" s="418" t="str">
        <f>IF((D13-C13)&lt;0, ("սխալ"),"")</f>
        <v/>
      </c>
      <c r="L13" s="418" t="str">
        <f t="shared" ref="L13:M13" si="3">IF((E13-D13)&lt;0, ("սխալ"),"")</f>
        <v/>
      </c>
      <c r="M13" s="418" t="str">
        <f t="shared" si="3"/>
        <v/>
      </c>
    </row>
    <row r="14" spans="1:13" s="24" customFormat="1" ht="17.25">
      <c r="A14" s="313">
        <v>1</v>
      </c>
      <c r="B14" s="356" t="str">
        <f>+'Ekamut-caxs'!B11</f>
        <v>Սուբսիդիայից</v>
      </c>
      <c r="C14" s="146">
        <v>9913</v>
      </c>
      <c r="D14" s="146">
        <v>22661.7</v>
      </c>
      <c r="E14" s="146">
        <v>35251.5</v>
      </c>
      <c r="F14" s="354">
        <f>+'Ekamut-caxs'!D11</f>
        <v>50359.3</v>
      </c>
      <c r="G14" s="187"/>
      <c r="H14" s="33"/>
      <c r="I14" s="14"/>
      <c r="J14" s="14"/>
      <c r="K14" s="418" t="str">
        <f t="shared" ref="K14:K77" si="4">IF((D14-C14)&lt;0, ("սխալ"),"")</f>
        <v/>
      </c>
      <c r="L14" s="418" t="str">
        <f t="shared" ref="L14:L77" si="5">IF((E14-D14)&lt;0, ("սխալ"),"")</f>
        <v/>
      </c>
      <c r="M14" s="418" t="str">
        <f t="shared" ref="M14:M77" si="6">IF((F14-E14)&lt;0, ("սխալ"),"")</f>
        <v/>
      </c>
    </row>
    <row r="15" spans="1:13" s="24" customFormat="1" ht="17.25">
      <c r="A15" s="359">
        <f>+A14+1</f>
        <v>2</v>
      </c>
      <c r="B15" s="356" t="str">
        <f>+'Ekamut-caxs'!B12</f>
        <v>Այլ նպաստներ բյուջեից, որից՝</v>
      </c>
      <c r="C15" s="354">
        <f t="shared" ref="C15:E15" si="7">SUM(C16:C17)</f>
        <v>0</v>
      </c>
      <c r="D15" s="354">
        <f t="shared" si="7"/>
        <v>0</v>
      </c>
      <c r="E15" s="354">
        <f t="shared" si="7"/>
        <v>0</v>
      </c>
      <c r="F15" s="354">
        <f>SUM(F16:F17)</f>
        <v>48</v>
      </c>
      <c r="G15" s="187"/>
      <c r="H15" s="33"/>
      <c r="I15" s="14"/>
      <c r="J15" s="14"/>
      <c r="K15" s="418" t="str">
        <f t="shared" si="4"/>
        <v/>
      </c>
      <c r="L15" s="418" t="str">
        <f t="shared" si="5"/>
        <v/>
      </c>
      <c r="M15" s="418" t="str">
        <f t="shared" si="6"/>
        <v/>
      </c>
    </row>
    <row r="16" spans="1:13" s="325" customFormat="1" ht="18" customHeight="1">
      <c r="A16" s="360">
        <f>+A15+0.1</f>
        <v>2.1</v>
      </c>
      <c r="B16" s="357" t="str">
        <f>+'Ekamut-caxs'!B13</f>
        <v>վերապատրաստման գծով</v>
      </c>
      <c r="C16" s="320"/>
      <c r="D16" s="320"/>
      <c r="E16" s="320"/>
      <c r="F16" s="358">
        <f>+'Ekamut-caxs'!D13</f>
        <v>48</v>
      </c>
      <c r="G16" s="322"/>
      <c r="H16" s="323"/>
      <c r="I16" s="324"/>
      <c r="J16" s="324"/>
      <c r="K16" s="418" t="str">
        <f t="shared" si="4"/>
        <v/>
      </c>
      <c r="L16" s="418" t="str">
        <f t="shared" si="5"/>
        <v/>
      </c>
      <c r="M16" s="418" t="str">
        <f t="shared" si="6"/>
        <v/>
      </c>
    </row>
    <row r="17" spans="1:13" s="325" customFormat="1" ht="18" hidden="1" customHeight="1">
      <c r="A17" s="360">
        <f>+A16+0.1</f>
        <v>2.2000000000000002</v>
      </c>
      <c r="B17" s="357" t="str">
        <f>+'Ekamut-caxs'!B14</f>
        <v>կամավոր ատեստավորման գծով</v>
      </c>
      <c r="C17" s="320"/>
      <c r="D17" s="320"/>
      <c r="E17" s="320"/>
      <c r="F17" s="358">
        <f>+'Ekamut-caxs'!D14</f>
        <v>0</v>
      </c>
      <c r="G17" s="322"/>
      <c r="H17" s="323"/>
      <c r="I17" s="324"/>
      <c r="J17" s="324"/>
      <c r="K17" s="418" t="str">
        <f t="shared" si="4"/>
        <v/>
      </c>
      <c r="L17" s="418" t="str">
        <f t="shared" si="5"/>
        <v/>
      </c>
      <c r="M17" s="418" t="str">
        <f t="shared" si="6"/>
        <v/>
      </c>
    </row>
    <row r="18" spans="1:13" s="24" customFormat="1" ht="17.25">
      <c r="A18" s="359">
        <f>+A15+1</f>
        <v>3</v>
      </c>
      <c r="B18" s="356" t="str">
        <f>+'Ekamut-caxs'!B15</f>
        <v>Դրամաշնորհներ բյուջեից, որից՝</v>
      </c>
      <c r="C18" s="354">
        <f>SUM(C19:C21)</f>
        <v>1187.8699999999999</v>
      </c>
      <c r="D18" s="354">
        <f t="shared" ref="D18:E18" si="8">SUM(D19:D21)</f>
        <v>2375.75</v>
      </c>
      <c r="E18" s="354">
        <f t="shared" si="8"/>
        <v>3563.7</v>
      </c>
      <c r="F18" s="354">
        <f t="shared" ref="F18" si="9">SUM(F19:F21)</f>
        <v>3740.8</v>
      </c>
      <c r="G18" s="187"/>
      <c r="H18" s="33"/>
      <c r="I18" s="14"/>
      <c r="J18" s="14"/>
      <c r="K18" s="418" t="str">
        <f t="shared" si="4"/>
        <v/>
      </c>
      <c r="L18" s="418" t="str">
        <f t="shared" si="5"/>
        <v/>
      </c>
      <c r="M18" s="418" t="str">
        <f t="shared" si="6"/>
        <v/>
      </c>
    </row>
    <row r="19" spans="1:13" s="325" customFormat="1" ht="27">
      <c r="A19" s="360">
        <f>+A18+0.1</f>
        <v>3.1</v>
      </c>
      <c r="B19" s="357" t="str">
        <f>+'Ekamut-caxs'!B16</f>
        <v>կրթության առանձնահատուկ պայմանների կարիք ունեցող երեխաների գծով</v>
      </c>
      <c r="C19" s="320">
        <v>374.9</v>
      </c>
      <c r="D19" s="355">
        <v>749.8</v>
      </c>
      <c r="E19" s="355">
        <v>1124.8</v>
      </c>
      <c r="F19" s="358">
        <f>+'Ekamut-caxs'!D16</f>
        <v>1180.7</v>
      </c>
      <c r="G19" s="322"/>
      <c r="H19" s="323"/>
      <c r="I19" s="324"/>
      <c r="J19" s="324"/>
      <c r="K19" s="418" t="str">
        <f t="shared" si="4"/>
        <v/>
      </c>
      <c r="L19" s="418" t="str">
        <f t="shared" si="5"/>
        <v/>
      </c>
      <c r="M19" s="418" t="str">
        <f t="shared" si="6"/>
        <v/>
      </c>
    </row>
    <row r="20" spans="1:13" s="325" customFormat="1" ht="15">
      <c r="A20" s="360">
        <f>+A19+0.1</f>
        <v>3.2</v>
      </c>
      <c r="B20" s="357" t="str">
        <f>+'Ekamut-caxs'!B17</f>
        <v>զինծառայողների երեխաների գծով</v>
      </c>
      <c r="C20" s="320">
        <v>812.97</v>
      </c>
      <c r="D20" s="355">
        <v>1625.95</v>
      </c>
      <c r="E20" s="355">
        <v>2438.9</v>
      </c>
      <c r="F20" s="358">
        <f>+'Ekamut-caxs'!D17</f>
        <v>2560.1</v>
      </c>
      <c r="G20" s="322"/>
      <c r="H20" s="323"/>
      <c r="I20" s="324"/>
      <c r="J20" s="324"/>
      <c r="K20" s="418" t="str">
        <f t="shared" si="4"/>
        <v/>
      </c>
      <c r="L20" s="418" t="str">
        <f t="shared" si="5"/>
        <v/>
      </c>
      <c r="M20" s="418" t="str">
        <f t="shared" si="6"/>
        <v/>
      </c>
    </row>
    <row r="21" spans="1:13" s="325" customFormat="1" ht="15" hidden="1">
      <c r="A21" s="360">
        <f>+A20+0.1</f>
        <v>3.3000000000000003</v>
      </c>
      <c r="B21" s="319" t="s">
        <v>262</v>
      </c>
      <c r="C21" s="358">
        <f t="shared" ref="C21:E21" si="10">+C74</f>
        <v>0</v>
      </c>
      <c r="D21" s="358">
        <f t="shared" si="10"/>
        <v>0</v>
      </c>
      <c r="E21" s="358">
        <f t="shared" si="10"/>
        <v>0</v>
      </c>
      <c r="F21" s="358">
        <f t="shared" ref="F21" si="11">+F74</f>
        <v>0</v>
      </c>
      <c r="G21" s="322"/>
      <c r="H21" s="323"/>
      <c r="I21" s="324"/>
      <c r="J21" s="324"/>
      <c r="K21" s="418" t="str">
        <f t="shared" si="4"/>
        <v/>
      </c>
      <c r="L21" s="418" t="str">
        <f t="shared" si="5"/>
        <v/>
      </c>
      <c r="M21" s="418" t="str">
        <f t="shared" si="6"/>
        <v/>
      </c>
    </row>
    <row r="22" spans="1:13" s="24" customFormat="1" ht="17.25" hidden="1">
      <c r="A22" s="359">
        <f>+A18+1</f>
        <v>4</v>
      </c>
      <c r="B22" s="356" t="str">
        <f>+'Ekamut-caxs'!B19</f>
        <v xml:space="preserve">Վճարովի ծառայություններից </v>
      </c>
      <c r="C22" s="146"/>
      <c r="D22" s="146"/>
      <c r="E22" s="146"/>
      <c r="F22" s="354">
        <f>+'Ekamut-caxs'!D19</f>
        <v>0</v>
      </c>
      <c r="G22" s="187"/>
      <c r="H22" s="33"/>
      <c r="I22" s="14"/>
      <c r="J22" s="14"/>
      <c r="K22" s="418" t="str">
        <f t="shared" si="4"/>
        <v/>
      </c>
      <c r="L22" s="418" t="str">
        <f t="shared" si="5"/>
        <v/>
      </c>
      <c r="M22" s="418" t="str">
        <f t="shared" si="6"/>
        <v/>
      </c>
    </row>
    <row r="23" spans="1:13" s="24" customFormat="1" ht="17.25" hidden="1">
      <c r="A23" s="359">
        <f t="shared" ref="A23:A29" si="12">+A22+1</f>
        <v>5</v>
      </c>
      <c r="B23" s="356" t="str">
        <f>+'Ekamut-caxs'!B20</f>
        <v>Սպասարկման և կոմունալ համավճարներից</v>
      </c>
      <c r="C23" s="146"/>
      <c r="D23" s="146"/>
      <c r="E23" s="146"/>
      <c r="F23" s="354">
        <f>+'Ekamut-caxs'!D20</f>
        <v>0</v>
      </c>
      <c r="G23" s="187"/>
      <c r="H23" s="33"/>
      <c r="I23" s="14"/>
      <c r="J23" s="14"/>
      <c r="K23" s="418" t="str">
        <f t="shared" si="4"/>
        <v/>
      </c>
      <c r="L23" s="418" t="str">
        <f t="shared" si="5"/>
        <v/>
      </c>
      <c r="M23" s="418" t="str">
        <f t="shared" si="6"/>
        <v/>
      </c>
    </row>
    <row r="24" spans="1:13" s="24" customFormat="1" ht="34.5" hidden="1">
      <c r="A24" s="359">
        <f t="shared" si="12"/>
        <v>6</v>
      </c>
      <c r="B24" s="356" t="str">
        <f>+'Ekamut-caxs'!B21</f>
        <v>Ֆինանսական օգնությունից (օգնիր մանկապարտեզիդ)</v>
      </c>
      <c r="C24" s="146"/>
      <c r="D24" s="146"/>
      <c r="E24" s="146"/>
      <c r="F24" s="354">
        <f>+'Ekamut-caxs'!D21</f>
        <v>0</v>
      </c>
      <c r="G24" s="187"/>
      <c r="H24" s="36"/>
      <c r="I24" s="29"/>
      <c r="J24" s="29"/>
      <c r="K24" s="418" t="str">
        <f t="shared" si="4"/>
        <v/>
      </c>
      <c r="L24" s="418" t="str">
        <f t="shared" si="5"/>
        <v/>
      </c>
      <c r="M24" s="418" t="str">
        <f t="shared" si="6"/>
        <v/>
      </c>
    </row>
    <row r="25" spans="1:13" s="24" customFormat="1" ht="17.25" hidden="1">
      <c r="A25" s="359">
        <f t="shared" si="12"/>
        <v>7</v>
      </c>
      <c r="B25" s="356" t="str">
        <f>+'Ekamut-caxs'!B22</f>
        <v>Ֆինանսական օգնությունից</v>
      </c>
      <c r="C25" s="146"/>
      <c r="D25" s="146"/>
      <c r="E25" s="146"/>
      <c r="F25" s="354">
        <f>+'Ekamut-caxs'!D22</f>
        <v>0</v>
      </c>
      <c r="G25" s="187"/>
      <c r="H25" s="33"/>
      <c r="I25" s="14"/>
      <c r="J25" s="14"/>
      <c r="K25" s="418" t="str">
        <f t="shared" si="4"/>
        <v/>
      </c>
      <c r="L25" s="418" t="str">
        <f t="shared" si="5"/>
        <v/>
      </c>
      <c r="M25" s="418" t="str">
        <f t="shared" si="6"/>
        <v/>
      </c>
    </row>
    <row r="26" spans="1:13" s="24" customFormat="1" ht="17.25" hidden="1">
      <c r="A26" s="359">
        <f t="shared" si="12"/>
        <v>8</v>
      </c>
      <c r="B26" s="356" t="str">
        <f>+'Ekamut-caxs'!B23</f>
        <v>Չփոխանակվող գործարքներից (դրամաշնորհից)</v>
      </c>
      <c r="C26" s="146"/>
      <c r="D26" s="146"/>
      <c r="E26" s="146"/>
      <c r="F26" s="354">
        <f>+'Ekamut-caxs'!D23</f>
        <v>0</v>
      </c>
      <c r="G26" s="187"/>
      <c r="H26" s="36"/>
      <c r="I26" s="29"/>
      <c r="J26" s="29"/>
      <c r="K26" s="418" t="str">
        <f t="shared" si="4"/>
        <v/>
      </c>
      <c r="L26" s="418" t="str">
        <f t="shared" si="5"/>
        <v/>
      </c>
      <c r="M26" s="418" t="str">
        <f t="shared" si="6"/>
        <v/>
      </c>
    </row>
    <row r="27" spans="1:13" s="24" customFormat="1" ht="17.25" hidden="1">
      <c r="A27" s="359">
        <f t="shared" si="12"/>
        <v>9</v>
      </c>
      <c r="B27" s="190" t="s">
        <v>30</v>
      </c>
      <c r="C27" s="146"/>
      <c r="D27" s="146"/>
      <c r="E27" s="146"/>
      <c r="F27" s="108"/>
      <c r="G27" s="187"/>
      <c r="H27" s="36"/>
      <c r="I27" s="29"/>
      <c r="J27" s="29"/>
      <c r="K27" s="418" t="str">
        <f t="shared" si="4"/>
        <v/>
      </c>
      <c r="L27" s="418" t="str">
        <f t="shared" si="5"/>
        <v/>
      </c>
      <c r="M27" s="418" t="str">
        <f t="shared" si="6"/>
        <v/>
      </c>
    </row>
    <row r="28" spans="1:13" s="24" customFormat="1" ht="17.25" hidden="1">
      <c r="A28" s="359">
        <f t="shared" si="12"/>
        <v>10</v>
      </c>
      <c r="B28" s="190" t="str">
        <f>+'Ekamut-caxs'!B27</f>
        <v>Բանկի տոկոսից</v>
      </c>
      <c r="C28" s="146"/>
      <c r="D28" s="146"/>
      <c r="E28" s="146"/>
      <c r="F28" s="108">
        <f>+'Ekamut-caxs'!D27</f>
        <v>0</v>
      </c>
      <c r="G28" s="187"/>
      <c r="H28" s="36"/>
      <c r="I28" s="29"/>
      <c r="J28" s="29"/>
      <c r="K28" s="418" t="str">
        <f t="shared" si="4"/>
        <v/>
      </c>
      <c r="L28" s="418" t="str">
        <f t="shared" si="5"/>
        <v/>
      </c>
      <c r="M28" s="418" t="str">
        <f t="shared" si="6"/>
        <v/>
      </c>
    </row>
    <row r="29" spans="1:13" s="24" customFormat="1" ht="17.25" hidden="1">
      <c r="A29" s="359">
        <f t="shared" si="12"/>
        <v>11</v>
      </c>
      <c r="B29" s="190">
        <f>+'Ekamut-caxs'!B28</f>
        <v>0</v>
      </c>
      <c r="C29" s="146"/>
      <c r="D29" s="146"/>
      <c r="E29" s="146"/>
      <c r="F29" s="108">
        <f>+'Ekamut-caxs'!D28</f>
        <v>0</v>
      </c>
      <c r="G29" s="187"/>
      <c r="H29" s="314" t="s">
        <v>242</v>
      </c>
      <c r="I29" s="29"/>
      <c r="J29" s="29"/>
      <c r="K29" s="418" t="str">
        <f t="shared" si="4"/>
        <v/>
      </c>
      <c r="L29" s="418" t="str">
        <f t="shared" si="5"/>
        <v/>
      </c>
      <c r="M29" s="418" t="str">
        <f t="shared" si="6"/>
        <v/>
      </c>
    </row>
    <row r="30" spans="1:13" s="24" customFormat="1" ht="34.5">
      <c r="A30" s="339" t="s">
        <v>31</v>
      </c>
      <c r="B30" s="340" t="s">
        <v>78</v>
      </c>
      <c r="C30" s="353">
        <f>C31+C73+C85</f>
        <v>14264.447</v>
      </c>
      <c r="D30" s="353">
        <f>D31+D73+D85</f>
        <v>28879.232000000004</v>
      </c>
      <c r="E30" s="353">
        <f>E31+E73+E85</f>
        <v>41849.807000000008</v>
      </c>
      <c r="F30" s="353">
        <f>F31+F73+F85</f>
        <v>54469.271999999997</v>
      </c>
      <c r="G30" s="342"/>
      <c r="H30" s="113"/>
      <c r="I30" s="14"/>
      <c r="J30" s="14"/>
      <c r="K30" s="418" t="str">
        <f t="shared" si="4"/>
        <v/>
      </c>
      <c r="L30" s="418" t="str">
        <f t="shared" si="5"/>
        <v/>
      </c>
      <c r="M30" s="418" t="str">
        <f t="shared" si="6"/>
        <v/>
      </c>
    </row>
    <row r="31" spans="1:13" s="24" customFormat="1" ht="17.25">
      <c r="A31" s="13" t="s">
        <v>51</v>
      </c>
      <c r="B31" s="340" t="s">
        <v>54</v>
      </c>
      <c r="C31" s="353">
        <f>SUM(C32,C35:C41,C45:C67,C71:C72)</f>
        <v>14264.447</v>
      </c>
      <c r="D31" s="353">
        <f>SUM(D32,D35:D41,D45:D67,D71:D72)</f>
        <v>28879.232000000004</v>
      </c>
      <c r="E31" s="353">
        <f>SUM(E32,E35:E41,E45:E67,E71:E72)</f>
        <v>41849.807000000008</v>
      </c>
      <c r="F31" s="353">
        <f>SUM(F32,F35:F41,F45:F67,F71:F72)</f>
        <v>54469.271999999997</v>
      </c>
      <c r="G31" s="342"/>
      <c r="H31" s="33"/>
      <c r="I31" s="14"/>
      <c r="J31" s="14"/>
      <c r="K31" s="418" t="str">
        <f t="shared" si="4"/>
        <v/>
      </c>
      <c r="L31" s="418" t="str">
        <f t="shared" si="5"/>
        <v/>
      </c>
      <c r="M31" s="418" t="str">
        <f t="shared" si="6"/>
        <v/>
      </c>
    </row>
    <row r="32" spans="1:13" s="24" customFormat="1" ht="17.25">
      <c r="A32" s="313">
        <v>1</v>
      </c>
      <c r="B32" s="356" t="str">
        <f>+'Ekamut-caxs'!B32</f>
        <v>Աշխատավարձի գծով</v>
      </c>
      <c r="C32" s="361">
        <f>+F32/12*2.4</f>
        <v>7816.78</v>
      </c>
      <c r="D32" s="361">
        <f>+F32/12*6</f>
        <v>19541.95</v>
      </c>
      <c r="E32" s="361">
        <f>+F32/12*9</f>
        <v>29312.925000000003</v>
      </c>
      <c r="F32" s="354">
        <f>+'Ekamut-caxs'!D32</f>
        <v>39083.9</v>
      </c>
      <c r="G32" s="187"/>
      <c r="H32" s="36"/>
      <c r="I32" s="29"/>
      <c r="J32" s="29"/>
      <c r="K32" s="418" t="str">
        <f t="shared" si="4"/>
        <v/>
      </c>
      <c r="L32" s="418" t="str">
        <f t="shared" si="5"/>
        <v/>
      </c>
      <c r="M32" s="418" t="str">
        <f t="shared" si="6"/>
        <v/>
      </c>
    </row>
    <row r="33" spans="1:13" s="325" customFormat="1" ht="15" hidden="1">
      <c r="A33" s="360">
        <f>+A32+0.1</f>
        <v>1.1000000000000001</v>
      </c>
      <c r="B33" s="357" t="str">
        <f>+'Ekamut-caxs'!B33</f>
        <v>վճարովի ծառայության գծով</v>
      </c>
      <c r="C33" s="320"/>
      <c r="D33" s="320"/>
      <c r="E33" s="320"/>
      <c r="F33" s="358">
        <f>+'Ekamut-caxs'!D33</f>
        <v>0</v>
      </c>
      <c r="G33" s="322"/>
      <c r="H33" s="323"/>
      <c r="I33" s="324"/>
      <c r="J33" s="324"/>
      <c r="K33" s="418" t="str">
        <f t="shared" si="4"/>
        <v/>
      </c>
      <c r="L33" s="418" t="str">
        <f t="shared" si="5"/>
        <v/>
      </c>
      <c r="M33" s="418" t="str">
        <f t="shared" si="6"/>
        <v/>
      </c>
    </row>
    <row r="34" spans="1:13" s="325" customFormat="1" ht="15" hidden="1">
      <c r="A34" s="360">
        <f>+A33+0.1</f>
        <v>1.2000000000000002</v>
      </c>
      <c r="B34" s="357">
        <f>+'Ekamut-caxs'!B34</f>
        <v>0</v>
      </c>
      <c r="C34" s="320"/>
      <c r="D34" s="320"/>
      <c r="E34" s="320"/>
      <c r="F34" s="358">
        <f>+'Ekamut-caxs'!D34</f>
        <v>0</v>
      </c>
      <c r="G34" s="322"/>
      <c r="H34" s="323"/>
      <c r="I34" s="324"/>
      <c r="J34" s="324"/>
      <c r="K34" s="418" t="str">
        <f t="shared" si="4"/>
        <v/>
      </c>
      <c r="L34" s="418" t="str">
        <f t="shared" si="5"/>
        <v/>
      </c>
      <c r="M34" s="418" t="str">
        <f t="shared" si="6"/>
        <v/>
      </c>
    </row>
    <row r="35" spans="1:13" s="24" customFormat="1" ht="17.25">
      <c r="A35" s="359">
        <f>+A32+1</f>
        <v>2</v>
      </c>
      <c r="B35" s="356" t="str">
        <f>+'Ekamut-caxs'!B35</f>
        <v>Սննդի գծով</v>
      </c>
      <c r="C35" s="146">
        <v>1663.2</v>
      </c>
      <c r="D35" s="146">
        <f>-75+3326.4</f>
        <v>3251.4</v>
      </c>
      <c r="E35" s="146">
        <v>4989.6000000000004</v>
      </c>
      <c r="F35" s="354">
        <f>+'Ekamut-caxs'!D35</f>
        <v>6386.72</v>
      </c>
      <c r="G35" s="187"/>
      <c r="H35" s="36"/>
      <c r="I35" s="29"/>
      <c r="J35" s="29"/>
      <c r="K35" s="418" t="str">
        <f t="shared" si="4"/>
        <v/>
      </c>
      <c r="L35" s="418" t="str">
        <f t="shared" si="5"/>
        <v/>
      </c>
      <c r="M35" s="418" t="str">
        <f t="shared" si="6"/>
        <v/>
      </c>
    </row>
    <row r="36" spans="1:13" s="24" customFormat="1" ht="17.25">
      <c r="A36" s="359">
        <f>+A35+1</f>
        <v>3</v>
      </c>
      <c r="B36" s="356" t="str">
        <f>+'Ekamut-caxs'!B36</f>
        <v>Ջեռուցման գծով</v>
      </c>
      <c r="C36" s="146">
        <v>447.85</v>
      </c>
      <c r="D36" s="146">
        <v>895.7</v>
      </c>
      <c r="E36" s="146">
        <v>1343.6</v>
      </c>
      <c r="F36" s="354">
        <f>+'Ekamut-caxs'!D36</f>
        <v>1791.4</v>
      </c>
      <c r="G36" s="187"/>
      <c r="H36" s="36">
        <f>+F36-'Komunal '!F27</f>
        <v>0</v>
      </c>
      <c r="I36" s="29"/>
      <c r="J36" s="29"/>
      <c r="K36" s="418" t="str">
        <f t="shared" si="4"/>
        <v/>
      </c>
      <c r="L36" s="418" t="str">
        <f t="shared" si="5"/>
        <v/>
      </c>
      <c r="M36" s="418" t="str">
        <f t="shared" si="6"/>
        <v/>
      </c>
    </row>
    <row r="37" spans="1:13" s="24" customFormat="1" ht="17.25">
      <c r="A37" s="359">
        <f t="shared" ref="A37:A40" si="13">+A36+1</f>
        <v>4</v>
      </c>
      <c r="B37" s="356" t="str">
        <f>+'Ekamut-caxs'!B37</f>
        <v>Էլեկտրաէներգիայի գծով</v>
      </c>
      <c r="C37" s="146">
        <v>373.22500000000002</v>
      </c>
      <c r="D37" s="146">
        <v>746.45</v>
      </c>
      <c r="E37" s="146">
        <v>1119.6500000000001</v>
      </c>
      <c r="F37" s="354">
        <f>+'Ekamut-caxs'!D37</f>
        <v>1492.9</v>
      </c>
      <c r="G37" s="187"/>
      <c r="H37" s="36">
        <f>+F37-'Komunal '!J27</f>
        <v>0</v>
      </c>
      <c r="I37" s="29"/>
      <c r="J37" s="29"/>
      <c r="K37" s="418" t="str">
        <f t="shared" si="4"/>
        <v/>
      </c>
      <c r="L37" s="418" t="str">
        <f t="shared" si="5"/>
        <v/>
      </c>
      <c r="M37" s="418" t="str">
        <f t="shared" si="6"/>
        <v/>
      </c>
    </row>
    <row r="38" spans="1:13" s="24" customFormat="1" ht="17.25">
      <c r="A38" s="359">
        <f t="shared" si="13"/>
        <v>5</v>
      </c>
      <c r="B38" s="356" t="str">
        <f>+'Ekamut-caxs'!B38</f>
        <v>Ջրմուղ-կոյուղու գծով</v>
      </c>
      <c r="C38" s="146">
        <v>23.93</v>
      </c>
      <c r="D38" s="146">
        <v>47.86</v>
      </c>
      <c r="E38" s="146">
        <v>71.760000000000005</v>
      </c>
      <c r="F38" s="354">
        <f>+'Komunal '!M27</f>
        <v>95.7</v>
      </c>
      <c r="G38" s="187"/>
      <c r="H38" s="36">
        <f>+F38-'Komunal '!M27</f>
        <v>0</v>
      </c>
      <c r="I38" s="29"/>
      <c r="J38" s="29"/>
      <c r="K38" s="418" t="str">
        <f t="shared" si="4"/>
        <v/>
      </c>
      <c r="L38" s="418" t="str">
        <f t="shared" si="5"/>
        <v/>
      </c>
      <c r="M38" s="418" t="str">
        <f t="shared" si="6"/>
        <v/>
      </c>
    </row>
    <row r="39" spans="1:13" s="24" customFormat="1" ht="17.25">
      <c r="A39" s="359">
        <f t="shared" si="13"/>
        <v>6</v>
      </c>
      <c r="B39" s="356" t="str">
        <f>+'Ekamut-caxs'!B39</f>
        <v>Աղբահանության գծով</v>
      </c>
      <c r="C39" s="146">
        <v>12.3</v>
      </c>
      <c r="D39" s="146">
        <v>24.6</v>
      </c>
      <c r="E39" s="146">
        <v>36.9</v>
      </c>
      <c r="F39" s="354">
        <f>+'Ekamut-caxs'!D39</f>
        <v>49.2</v>
      </c>
      <c r="G39" s="187"/>
      <c r="H39" s="36"/>
      <c r="I39" s="29"/>
      <c r="J39" s="29"/>
      <c r="K39" s="418" t="str">
        <f t="shared" si="4"/>
        <v/>
      </c>
      <c r="L39" s="418" t="str">
        <f t="shared" si="5"/>
        <v/>
      </c>
      <c r="M39" s="418" t="str">
        <f t="shared" si="6"/>
        <v/>
      </c>
    </row>
    <row r="40" spans="1:13" s="24" customFormat="1" ht="17.25" hidden="1">
      <c r="A40" s="359">
        <f t="shared" si="13"/>
        <v>7</v>
      </c>
      <c r="B40" s="356" t="str">
        <f>+'Ekamut-caxs'!B40</f>
        <v>Ախտաբանության գծով</v>
      </c>
      <c r="C40" s="146"/>
      <c r="D40" s="146"/>
      <c r="E40" s="146"/>
      <c r="F40" s="354">
        <f>+'Ekamut-caxs'!D40</f>
        <v>0</v>
      </c>
      <c r="G40" s="187"/>
      <c r="H40" s="36"/>
      <c r="I40" s="29"/>
      <c r="J40" s="29"/>
      <c r="K40" s="418" t="str">
        <f t="shared" si="4"/>
        <v/>
      </c>
      <c r="L40" s="418" t="str">
        <f t="shared" si="5"/>
        <v/>
      </c>
      <c r="M40" s="418" t="str">
        <f t="shared" si="6"/>
        <v/>
      </c>
    </row>
    <row r="41" spans="1:13" s="24" customFormat="1" ht="17.25">
      <c r="A41" s="359">
        <v>7</v>
      </c>
      <c r="B41" s="356" t="str">
        <f>+'Ekamut-caxs'!B41</f>
        <v>Կապի գծով, այդ թվում`</v>
      </c>
      <c r="C41" s="361">
        <f t="shared" ref="C41:D41" si="14">SUM(C42:C44)</f>
        <v>45.15</v>
      </c>
      <c r="D41" s="361">
        <f t="shared" si="14"/>
        <v>90.3</v>
      </c>
      <c r="E41" s="361">
        <f>SUM(E42:E44)</f>
        <v>135.44999999999999</v>
      </c>
      <c r="F41" s="354">
        <f>SUM(F42:F44)</f>
        <v>180.6</v>
      </c>
      <c r="G41" s="187"/>
      <c r="H41" s="36"/>
      <c r="I41" s="29"/>
      <c r="J41" s="29"/>
      <c r="K41" s="418" t="str">
        <f t="shared" si="4"/>
        <v/>
      </c>
      <c r="L41" s="418" t="str">
        <f t="shared" si="5"/>
        <v/>
      </c>
      <c r="M41" s="418" t="str">
        <f t="shared" si="6"/>
        <v/>
      </c>
    </row>
    <row r="42" spans="1:13" s="325" customFormat="1" ht="15">
      <c r="A42" s="360">
        <f>+A41+0.1</f>
        <v>7.1</v>
      </c>
      <c r="B42" s="357" t="str">
        <f>+'Ekamut-caxs'!B42</f>
        <v>բաժանորդային վճար</v>
      </c>
      <c r="C42" s="320">
        <v>14.4</v>
      </c>
      <c r="D42" s="320">
        <v>28.8</v>
      </c>
      <c r="E42" s="320">
        <v>43.2</v>
      </c>
      <c r="F42" s="358">
        <f>+'Ekamut-caxs'!D42</f>
        <v>57.6</v>
      </c>
      <c r="G42" s="322"/>
      <c r="H42" s="323"/>
      <c r="I42" s="324"/>
      <c r="J42" s="324"/>
      <c r="K42" s="418" t="str">
        <f t="shared" si="4"/>
        <v/>
      </c>
      <c r="L42" s="418" t="str">
        <f t="shared" si="5"/>
        <v/>
      </c>
      <c r="M42" s="418" t="str">
        <f t="shared" si="6"/>
        <v/>
      </c>
    </row>
    <row r="43" spans="1:13" s="325" customFormat="1" ht="15">
      <c r="A43" s="360">
        <f>+A42+0.1</f>
        <v>7.1999999999999993</v>
      </c>
      <c r="B43" s="357" t="str">
        <f>+'Ekamut-caxs'!B43</f>
        <v>րոպեավճար</v>
      </c>
      <c r="C43" s="320">
        <v>0.75</v>
      </c>
      <c r="D43" s="320">
        <v>1.5</v>
      </c>
      <c r="E43" s="320">
        <v>2.25</v>
      </c>
      <c r="F43" s="358">
        <f>+'Ekamut-caxs'!D43</f>
        <v>3</v>
      </c>
      <c r="G43" s="322"/>
      <c r="H43" s="323"/>
      <c r="I43" s="324"/>
      <c r="J43" s="324"/>
      <c r="K43" s="418" t="str">
        <f t="shared" si="4"/>
        <v/>
      </c>
      <c r="L43" s="418" t="str">
        <f t="shared" si="5"/>
        <v/>
      </c>
      <c r="M43" s="418" t="str">
        <f t="shared" si="6"/>
        <v/>
      </c>
    </row>
    <row r="44" spans="1:13" s="325" customFormat="1" ht="15">
      <c r="A44" s="360">
        <f>+A43+0.1</f>
        <v>7.2999999999999989</v>
      </c>
      <c r="B44" s="357" t="str">
        <f>+'Ekamut-caxs'!B44</f>
        <v>ինտերնետ կապ</v>
      </c>
      <c r="C44" s="320">
        <v>30</v>
      </c>
      <c r="D44" s="320">
        <v>60</v>
      </c>
      <c r="E44" s="320">
        <v>90</v>
      </c>
      <c r="F44" s="358">
        <f>+'Ekamut-caxs'!D44</f>
        <v>120</v>
      </c>
      <c r="G44" s="322"/>
      <c r="H44" s="323"/>
      <c r="I44" s="324"/>
      <c r="J44" s="324"/>
      <c r="K44" s="418" t="str">
        <f t="shared" si="4"/>
        <v/>
      </c>
      <c r="L44" s="418" t="str">
        <f t="shared" si="5"/>
        <v/>
      </c>
      <c r="M44" s="418" t="str">
        <f t="shared" si="6"/>
        <v/>
      </c>
    </row>
    <row r="45" spans="1:13" s="24" customFormat="1" ht="17.25" hidden="1">
      <c r="A45" s="359">
        <f>+A41+1</f>
        <v>8</v>
      </c>
      <c r="B45" s="356" t="str">
        <f>+'Ekamut-caxs'!B45</f>
        <v>Բանկային ծառայության գծով</v>
      </c>
      <c r="C45" s="361">
        <f t="shared" ref="C45" si="15">F45/4*1</f>
        <v>0</v>
      </c>
      <c r="D45" s="361">
        <f t="shared" ref="D45" si="16">F45/4*2</f>
        <v>0</v>
      </c>
      <c r="E45" s="361">
        <f t="shared" ref="E45" si="17">F45/4*3</f>
        <v>0</v>
      </c>
      <c r="F45" s="354">
        <f>+'Ekamut-caxs'!D45</f>
        <v>0</v>
      </c>
      <c r="G45" s="187"/>
      <c r="H45" s="36"/>
      <c r="I45" s="29"/>
      <c r="J45" s="29"/>
      <c r="K45" s="418" t="str">
        <f t="shared" si="4"/>
        <v/>
      </c>
      <c r="L45" s="418" t="str">
        <f t="shared" si="5"/>
        <v/>
      </c>
      <c r="M45" s="418" t="str">
        <f t="shared" si="6"/>
        <v/>
      </c>
    </row>
    <row r="46" spans="1:13" s="24" customFormat="1" ht="17.25">
      <c r="A46" s="359">
        <v>8</v>
      </c>
      <c r="B46" s="356" t="str">
        <f>+'Ekamut-caxs'!B46</f>
        <v>Տնտեսական ապրանքների գծով</v>
      </c>
      <c r="C46" s="146">
        <v>110.25</v>
      </c>
      <c r="D46" s="146">
        <v>220.5</v>
      </c>
      <c r="E46" s="146">
        <v>330.8</v>
      </c>
      <c r="F46" s="354">
        <f>+'Ekamut-caxs'!D46</f>
        <v>441</v>
      </c>
      <c r="G46" s="187"/>
      <c r="H46" s="36"/>
      <c r="I46" s="29"/>
      <c r="J46" s="29"/>
      <c r="K46" s="418" t="str">
        <f t="shared" si="4"/>
        <v/>
      </c>
      <c r="L46" s="418" t="str">
        <f t="shared" si="5"/>
        <v/>
      </c>
      <c r="M46" s="418" t="str">
        <f t="shared" si="6"/>
        <v/>
      </c>
    </row>
    <row r="47" spans="1:13" s="24" customFormat="1" ht="17.25">
      <c r="A47" s="359">
        <f t="shared" ref="A47:A67" si="18">+A46+1</f>
        <v>9</v>
      </c>
      <c r="B47" s="356" t="str">
        <f>+'Ekamut-caxs'!B47</f>
        <v>Գրասենյակային ապրանքների գծով</v>
      </c>
      <c r="C47" s="146">
        <v>20.93</v>
      </c>
      <c r="D47" s="146">
        <v>41.86</v>
      </c>
      <c r="E47" s="146">
        <v>62.76</v>
      </c>
      <c r="F47" s="354">
        <f>+'Ekamut-caxs'!D47</f>
        <v>83.699999999999989</v>
      </c>
      <c r="G47" s="187"/>
      <c r="H47" s="36"/>
      <c r="I47" s="29"/>
      <c r="J47" s="29"/>
      <c r="K47" s="418" t="str">
        <f t="shared" si="4"/>
        <v/>
      </c>
      <c r="L47" s="418" t="str">
        <f t="shared" si="5"/>
        <v/>
      </c>
      <c r="M47" s="418" t="str">
        <f t="shared" si="6"/>
        <v/>
      </c>
    </row>
    <row r="48" spans="1:13" s="24" customFormat="1" ht="17.25">
      <c r="A48" s="359">
        <f t="shared" si="18"/>
        <v>10</v>
      </c>
      <c r="B48" s="356" t="str">
        <f>+'Ekamut-caxs'!B48</f>
        <v>Փոքրարժեք կամ արագամաշ առարկաների գծով</v>
      </c>
      <c r="C48" s="146">
        <v>29.03</v>
      </c>
      <c r="D48" s="146">
        <v>58.06</v>
      </c>
      <c r="E48" s="146">
        <v>87.06</v>
      </c>
      <c r="F48" s="354">
        <f>+'Ekamut-caxs'!D48</f>
        <v>116.1</v>
      </c>
      <c r="G48" s="187"/>
      <c r="H48" s="36"/>
      <c r="I48" s="29"/>
      <c r="J48" s="29"/>
      <c r="K48" s="418" t="str">
        <f t="shared" si="4"/>
        <v/>
      </c>
      <c r="L48" s="418" t="str">
        <f t="shared" si="5"/>
        <v/>
      </c>
      <c r="M48" s="418" t="str">
        <f t="shared" si="6"/>
        <v/>
      </c>
    </row>
    <row r="49" spans="1:13" s="24" customFormat="1" ht="17.25">
      <c r="A49" s="359">
        <f t="shared" si="18"/>
        <v>11</v>
      </c>
      <c r="B49" s="356" t="str">
        <f>+'Ekamut-caxs'!B49</f>
        <v>Ուսումնական նյութերի գծով</v>
      </c>
      <c r="C49" s="146">
        <v>110</v>
      </c>
      <c r="D49" s="146">
        <v>220</v>
      </c>
      <c r="E49" s="146">
        <v>330</v>
      </c>
      <c r="F49" s="354">
        <f>+'Ekamut-caxs'!D49</f>
        <v>440</v>
      </c>
      <c r="G49" s="187"/>
      <c r="H49" s="36"/>
      <c r="I49" s="29"/>
      <c r="J49" s="29"/>
      <c r="K49" s="418" t="str">
        <f t="shared" si="4"/>
        <v/>
      </c>
      <c r="L49" s="418" t="str">
        <f t="shared" si="5"/>
        <v/>
      </c>
      <c r="M49" s="418" t="str">
        <f t="shared" si="6"/>
        <v/>
      </c>
    </row>
    <row r="50" spans="1:13" s="24" customFormat="1" ht="17.25">
      <c r="A50" s="359">
        <f t="shared" si="18"/>
        <v>12</v>
      </c>
      <c r="B50" s="356" t="str">
        <f>+'Ekamut-caxs'!B50</f>
        <v>Դեղորայքի գծով</v>
      </c>
      <c r="C50" s="146">
        <v>7.5</v>
      </c>
      <c r="D50" s="146">
        <v>15</v>
      </c>
      <c r="E50" s="146">
        <v>22.5</v>
      </c>
      <c r="F50" s="354">
        <f>+'Ekamut-caxs'!D50</f>
        <v>30</v>
      </c>
      <c r="G50" s="187"/>
      <c r="H50" s="36"/>
      <c r="I50" s="29"/>
      <c r="J50" s="29"/>
      <c r="K50" s="418" t="str">
        <f t="shared" si="4"/>
        <v/>
      </c>
      <c r="L50" s="418" t="str">
        <f t="shared" si="5"/>
        <v/>
      </c>
      <c r="M50" s="418" t="str">
        <f t="shared" si="6"/>
        <v/>
      </c>
    </row>
    <row r="51" spans="1:13" s="24" customFormat="1" ht="17.25">
      <c r="A51" s="359">
        <f t="shared" si="18"/>
        <v>13</v>
      </c>
      <c r="B51" s="356" t="str">
        <f>+'Ekamut-caxs'!B51</f>
        <v>Բուժ.ծառայության գծով</v>
      </c>
      <c r="C51" s="146">
        <v>25</v>
      </c>
      <c r="D51" s="146">
        <v>50</v>
      </c>
      <c r="E51" s="146">
        <v>75</v>
      </c>
      <c r="F51" s="354">
        <f>+'Ekamut-caxs'!D51</f>
        <v>100</v>
      </c>
      <c r="G51" s="187"/>
      <c r="H51" s="36"/>
      <c r="I51" s="29"/>
      <c r="J51" s="29"/>
      <c r="K51" s="418" t="str">
        <f t="shared" si="4"/>
        <v/>
      </c>
      <c r="L51" s="418" t="str">
        <f t="shared" si="5"/>
        <v/>
      </c>
      <c r="M51" s="418" t="str">
        <f t="shared" si="6"/>
        <v/>
      </c>
    </row>
    <row r="52" spans="1:13" s="24" customFormat="1" ht="17.25">
      <c r="A52" s="359">
        <f t="shared" si="18"/>
        <v>14</v>
      </c>
      <c r="B52" s="356" t="str">
        <f>+'Ekamut-caxs'!B52</f>
        <v>Ընթացիկ վերանորոգման գծով</v>
      </c>
      <c r="C52" s="146">
        <v>50</v>
      </c>
      <c r="D52" s="146">
        <v>50</v>
      </c>
      <c r="E52" s="146">
        <v>50</v>
      </c>
      <c r="F52" s="354">
        <f>+'Ekamut-caxs'!D52</f>
        <v>200</v>
      </c>
      <c r="G52" s="187"/>
      <c r="H52" s="36"/>
      <c r="I52" s="29"/>
      <c r="J52" s="29"/>
      <c r="K52" s="418" t="str">
        <f t="shared" si="4"/>
        <v/>
      </c>
      <c r="L52" s="418" t="str">
        <f t="shared" si="5"/>
        <v/>
      </c>
      <c r="M52" s="418" t="str">
        <f t="shared" si="6"/>
        <v/>
      </c>
    </row>
    <row r="53" spans="1:13" s="24" customFormat="1" ht="17.25">
      <c r="A53" s="359">
        <f t="shared" si="18"/>
        <v>15</v>
      </c>
      <c r="B53" s="356" t="str">
        <f>+'Ekamut-caxs'!B53</f>
        <v>Ջեռուցման համակարգի սպասարկման գծով</v>
      </c>
      <c r="C53" s="146">
        <v>25</v>
      </c>
      <c r="D53" s="146">
        <v>50</v>
      </c>
      <c r="E53" s="146">
        <v>75</v>
      </c>
      <c r="F53" s="354">
        <f>+'Ekamut-caxs'!D53</f>
        <v>100</v>
      </c>
      <c r="G53" s="187"/>
      <c r="H53" s="36"/>
      <c r="I53" s="29"/>
      <c r="J53" s="29"/>
      <c r="K53" s="418" t="str">
        <f t="shared" si="4"/>
        <v/>
      </c>
      <c r="L53" s="418" t="str">
        <f t="shared" si="5"/>
        <v/>
      </c>
      <c r="M53" s="418" t="str">
        <f t="shared" si="6"/>
        <v/>
      </c>
    </row>
    <row r="54" spans="1:13" s="24" customFormat="1" ht="17.25" hidden="1">
      <c r="A54" s="359">
        <f t="shared" si="18"/>
        <v>16</v>
      </c>
      <c r="B54" s="356" t="str">
        <f>+'Ekamut-caxs'!B54</f>
        <v>Կաթսայատան սպասարկման գծով</v>
      </c>
      <c r="C54" s="146"/>
      <c r="D54" s="146"/>
      <c r="E54" s="146"/>
      <c r="F54" s="354">
        <f>+'Ekamut-caxs'!D54</f>
        <v>0</v>
      </c>
      <c r="G54" s="187"/>
      <c r="H54" s="36"/>
      <c r="I54" s="29"/>
      <c r="J54" s="29"/>
      <c r="K54" s="418" t="str">
        <f t="shared" si="4"/>
        <v/>
      </c>
      <c r="L54" s="418" t="str">
        <f t="shared" si="5"/>
        <v/>
      </c>
      <c r="M54" s="418" t="str">
        <f t="shared" si="6"/>
        <v/>
      </c>
    </row>
    <row r="55" spans="1:13" s="24" customFormat="1" ht="17.25" hidden="1">
      <c r="A55" s="359">
        <f t="shared" si="18"/>
        <v>17</v>
      </c>
      <c r="B55" s="356" t="str">
        <f>+'Ekamut-caxs'!B55</f>
        <v>Սպասարկման և կոմունալ համավճարների գծով</v>
      </c>
      <c r="C55" s="146"/>
      <c r="D55" s="146"/>
      <c r="E55" s="146"/>
      <c r="F55" s="354">
        <f>+'Ekamut-caxs'!D55</f>
        <v>0</v>
      </c>
      <c r="G55" s="187"/>
      <c r="H55" s="36"/>
      <c r="I55" s="29"/>
      <c r="J55" s="29"/>
      <c r="K55" s="418" t="str">
        <f t="shared" si="4"/>
        <v/>
      </c>
      <c r="L55" s="418" t="str">
        <f t="shared" si="5"/>
        <v/>
      </c>
      <c r="M55" s="418" t="str">
        <f t="shared" si="6"/>
        <v/>
      </c>
    </row>
    <row r="56" spans="1:13" s="24" customFormat="1" ht="17.25">
      <c r="A56" s="359">
        <v>16</v>
      </c>
      <c r="B56" s="356" t="str">
        <f>+'Ekamut-caxs'!B56</f>
        <v>Գնումների համակարգողի ծառայության գծով</v>
      </c>
      <c r="C56" s="146">
        <v>31.25</v>
      </c>
      <c r="D56" s="146">
        <v>62.5</v>
      </c>
      <c r="E56" s="146">
        <v>93.75</v>
      </c>
      <c r="F56" s="354">
        <f>+'Ekamut-caxs'!D56</f>
        <v>125</v>
      </c>
      <c r="G56" s="187"/>
      <c r="H56" s="36"/>
      <c r="I56" s="29"/>
      <c r="J56" s="29"/>
      <c r="K56" s="418" t="str">
        <f t="shared" si="4"/>
        <v/>
      </c>
      <c r="L56" s="418" t="str">
        <f t="shared" si="5"/>
        <v/>
      </c>
      <c r="M56" s="418" t="str">
        <f t="shared" si="6"/>
        <v/>
      </c>
    </row>
    <row r="57" spans="1:13" s="24" customFormat="1" ht="17.25">
      <c r="A57" s="359">
        <f t="shared" si="18"/>
        <v>17</v>
      </c>
      <c r="B57" s="356" t="str">
        <f>+'Ekamut-caxs'!B57</f>
        <v>Համակարգիչների տեխնիկական սպասարկման գծով</v>
      </c>
      <c r="C57" s="146">
        <v>15</v>
      </c>
      <c r="D57" s="146">
        <v>30</v>
      </c>
      <c r="E57" s="146">
        <v>45</v>
      </c>
      <c r="F57" s="354">
        <f>+'Ekamut-caxs'!D57</f>
        <v>60</v>
      </c>
      <c r="G57" s="187"/>
      <c r="H57" s="36"/>
      <c r="I57" s="29"/>
      <c r="J57" s="29"/>
      <c r="K57" s="418" t="str">
        <f t="shared" si="4"/>
        <v/>
      </c>
      <c r="L57" s="418" t="str">
        <f t="shared" si="5"/>
        <v/>
      </c>
      <c r="M57" s="418" t="str">
        <f t="shared" si="6"/>
        <v/>
      </c>
    </row>
    <row r="58" spans="1:13" s="24" customFormat="1" ht="17.25">
      <c r="A58" s="359">
        <f t="shared" si="18"/>
        <v>18</v>
      </c>
      <c r="B58" s="356" t="str">
        <f>+'Ekamut-caxs'!B58</f>
        <v>Համակարգչային ծրագրի և կայքի սպասարկման գծով</v>
      </c>
      <c r="C58" s="146"/>
      <c r="D58" s="146"/>
      <c r="E58" s="146">
        <v>112</v>
      </c>
      <c r="F58" s="354">
        <f>+'Ekamut-caxs'!D58</f>
        <v>112</v>
      </c>
      <c r="G58" s="187"/>
      <c r="H58" s="36"/>
      <c r="I58" s="29"/>
      <c r="J58" s="29"/>
      <c r="K58" s="418" t="str">
        <f t="shared" si="4"/>
        <v/>
      </c>
      <c r="L58" s="418" t="str">
        <f t="shared" si="5"/>
        <v/>
      </c>
      <c r="M58" s="418" t="str">
        <f t="shared" si="6"/>
        <v/>
      </c>
    </row>
    <row r="59" spans="1:13" s="24" customFormat="1" ht="17.25">
      <c r="A59" s="359">
        <f t="shared" si="18"/>
        <v>19</v>
      </c>
      <c r="B59" s="356" t="str">
        <f>+'Ekamut-caxs'!B59</f>
        <v>էլ․ստորագրության գծով</v>
      </c>
      <c r="C59" s="146">
        <v>3</v>
      </c>
      <c r="D59" s="146">
        <v>3</v>
      </c>
      <c r="E59" s="146">
        <v>3</v>
      </c>
      <c r="F59" s="354">
        <f>+'Ekamut-caxs'!D59</f>
        <v>3</v>
      </c>
      <c r="G59" s="187"/>
      <c r="H59" s="36"/>
      <c r="I59" s="29"/>
      <c r="J59" s="29"/>
      <c r="K59" s="418" t="str">
        <f t="shared" si="4"/>
        <v/>
      </c>
      <c r="L59" s="418" t="str">
        <f t="shared" si="5"/>
        <v/>
      </c>
      <c r="M59" s="418" t="str">
        <f t="shared" si="6"/>
        <v/>
      </c>
    </row>
    <row r="60" spans="1:13" s="24" customFormat="1" ht="17.25" hidden="1">
      <c r="A60" s="359">
        <f t="shared" si="18"/>
        <v>20</v>
      </c>
      <c r="B60" s="356" t="str">
        <f>+'Ekamut-caxs'!B60</f>
        <v>Հայտարարության գծով</v>
      </c>
      <c r="C60" s="146"/>
      <c r="D60" s="146"/>
      <c r="E60" s="146"/>
      <c r="F60" s="354">
        <f>+'Ekamut-caxs'!D60</f>
        <v>0</v>
      </c>
      <c r="G60" s="187"/>
      <c r="H60" s="36"/>
      <c r="I60" s="29"/>
      <c r="J60" s="29"/>
      <c r="K60" s="418" t="str">
        <f t="shared" si="4"/>
        <v/>
      </c>
      <c r="L60" s="418" t="str">
        <f t="shared" si="5"/>
        <v/>
      </c>
      <c r="M60" s="418" t="str">
        <f t="shared" si="6"/>
        <v/>
      </c>
    </row>
    <row r="61" spans="1:13" s="24" customFormat="1" ht="17.25" hidden="1">
      <c r="A61" s="359">
        <f t="shared" si="18"/>
        <v>21</v>
      </c>
      <c r="B61" s="356" t="str">
        <f>+'Ekamut-caxs'!B61</f>
        <v>Բաժանորդագրության գծով</v>
      </c>
      <c r="C61" s="146"/>
      <c r="D61" s="146"/>
      <c r="E61" s="146"/>
      <c r="F61" s="354">
        <f>+'Ekamut-caxs'!D61</f>
        <v>0</v>
      </c>
      <c r="G61" s="187"/>
      <c r="H61" s="36"/>
      <c r="I61" s="29"/>
      <c r="J61" s="29"/>
      <c r="K61" s="418" t="str">
        <f t="shared" si="4"/>
        <v/>
      </c>
      <c r="L61" s="418" t="str">
        <f t="shared" si="5"/>
        <v/>
      </c>
      <c r="M61" s="418" t="str">
        <f t="shared" si="6"/>
        <v/>
      </c>
    </row>
    <row r="62" spans="1:13" s="24" customFormat="1" ht="17.25">
      <c r="A62" s="359">
        <v>20</v>
      </c>
      <c r="B62" s="356" t="str">
        <f>+'Ekamut-caxs'!B62</f>
        <v>Վերապատրաստման գծով</v>
      </c>
      <c r="C62" s="146"/>
      <c r="D62" s="146"/>
      <c r="E62" s="146">
        <v>48</v>
      </c>
      <c r="F62" s="354">
        <f>+'Ekamut-caxs'!D62</f>
        <v>48</v>
      </c>
      <c r="G62" s="187"/>
      <c r="H62" s="36"/>
      <c r="I62" s="29"/>
      <c r="J62" s="29"/>
      <c r="K62" s="418" t="str">
        <f t="shared" si="4"/>
        <v/>
      </c>
      <c r="L62" s="418" t="str">
        <f t="shared" si="5"/>
        <v/>
      </c>
      <c r="M62" s="418" t="str">
        <f t="shared" si="6"/>
        <v/>
      </c>
    </row>
    <row r="63" spans="1:13" s="24" customFormat="1" ht="17.25">
      <c r="A63" s="359">
        <f t="shared" si="18"/>
        <v>21</v>
      </c>
      <c r="B63" s="190" t="str">
        <f>+'Ekamut-caxs'!B63</f>
        <v>Միջոցառման կազմակերպման գծով</v>
      </c>
      <c r="C63" s="146">
        <v>25</v>
      </c>
      <c r="D63" s="146">
        <v>50</v>
      </c>
      <c r="E63" s="146">
        <v>75</v>
      </c>
      <c r="F63" s="108">
        <f>+'Ekamut-caxs'!D63</f>
        <v>100</v>
      </c>
      <c r="G63" s="187"/>
      <c r="H63" s="36"/>
      <c r="I63" s="29"/>
      <c r="J63" s="29"/>
      <c r="K63" s="418" t="str">
        <f t="shared" si="4"/>
        <v/>
      </c>
      <c r="L63" s="418" t="str">
        <f t="shared" si="5"/>
        <v/>
      </c>
      <c r="M63" s="418" t="str">
        <f t="shared" si="6"/>
        <v/>
      </c>
    </row>
    <row r="64" spans="1:13" s="24" customFormat="1" ht="17.25">
      <c r="A64" s="359">
        <f t="shared" si="18"/>
        <v>22</v>
      </c>
      <c r="B64" s="190" t="str">
        <f>+'Ekamut-caxs'!B64</f>
        <v>Արխիվացման գծով</v>
      </c>
      <c r="C64" s="146">
        <v>130</v>
      </c>
      <c r="D64" s="146">
        <v>130</v>
      </c>
      <c r="E64" s="146">
        <v>130</v>
      </c>
      <c r="F64" s="108">
        <f>+'Ekamut-caxs'!D64</f>
        <v>130</v>
      </c>
      <c r="G64" s="187"/>
      <c r="H64" s="36"/>
      <c r="I64" s="29"/>
      <c r="J64" s="29"/>
      <c r="K64" s="418" t="str">
        <f t="shared" si="4"/>
        <v/>
      </c>
      <c r="L64" s="418" t="str">
        <f t="shared" si="5"/>
        <v/>
      </c>
      <c r="M64" s="418" t="str">
        <f t="shared" si="6"/>
        <v/>
      </c>
    </row>
    <row r="65" spans="1:13" s="24" customFormat="1" ht="17.25">
      <c r="A65" s="359">
        <f t="shared" si="18"/>
        <v>23</v>
      </c>
      <c r="B65" s="356" t="str">
        <f>+'Ekamut-caxs'!B65</f>
        <v>Դուրսգրվող գույքի վերագնահատման գծով</v>
      </c>
      <c r="C65" s="146">
        <v>50</v>
      </c>
      <c r="D65" s="146">
        <v>50</v>
      </c>
      <c r="E65" s="146">
        <v>50</v>
      </c>
      <c r="F65" s="354">
        <f>+'Ekamut-caxs'!D65</f>
        <v>50</v>
      </c>
      <c r="G65" s="187"/>
      <c r="H65" s="272" t="s">
        <v>241</v>
      </c>
      <c r="I65" s="29"/>
      <c r="J65" s="29"/>
      <c r="K65" s="418" t="str">
        <f t="shared" si="4"/>
        <v/>
      </c>
      <c r="L65" s="418" t="str">
        <f t="shared" si="5"/>
        <v/>
      </c>
      <c r="M65" s="418" t="str">
        <f t="shared" si="6"/>
        <v/>
      </c>
    </row>
    <row r="66" spans="1:13" s="24" customFormat="1" ht="17.25">
      <c r="A66" s="359">
        <f t="shared" si="18"/>
        <v>24</v>
      </c>
      <c r="B66" s="356" t="str">
        <f>+'Ekamut-caxs'!B66</f>
        <v>Կրակմարիչների լիցքավորում</v>
      </c>
      <c r="C66" s="146">
        <v>40</v>
      </c>
      <c r="D66" s="146">
        <v>40</v>
      </c>
      <c r="E66" s="146">
        <v>40</v>
      </c>
      <c r="F66" s="354">
        <f>+'Ekamut-caxs'!D66</f>
        <v>40</v>
      </c>
      <c r="G66" s="187"/>
      <c r="H66" s="272"/>
      <c r="I66" s="29"/>
      <c r="J66" s="29"/>
      <c r="K66" s="418" t="str">
        <f t="shared" si="4"/>
        <v/>
      </c>
      <c r="L66" s="418" t="str">
        <f t="shared" si="5"/>
        <v/>
      </c>
      <c r="M66" s="418" t="str">
        <f t="shared" si="6"/>
        <v/>
      </c>
    </row>
    <row r="67" spans="1:13" s="24" customFormat="1" ht="17.25">
      <c r="A67" s="359">
        <f t="shared" si="18"/>
        <v>25</v>
      </c>
      <c r="B67" s="190" t="s">
        <v>32</v>
      </c>
      <c r="C67" s="354">
        <f>SUM(C68:C70)</f>
        <v>20</v>
      </c>
      <c r="D67" s="354">
        <f t="shared" ref="D67:E67" si="19">SUM(D68:D70)</f>
        <v>20</v>
      </c>
      <c r="E67" s="354">
        <f t="shared" si="19"/>
        <v>20</v>
      </c>
      <c r="F67" s="354">
        <f>SUM(F68:F70)</f>
        <v>20</v>
      </c>
      <c r="G67" s="187"/>
      <c r="H67" s="36"/>
      <c r="I67" s="29"/>
      <c r="J67" s="29"/>
      <c r="K67" s="418" t="str">
        <f t="shared" si="4"/>
        <v/>
      </c>
      <c r="L67" s="418" t="str">
        <f t="shared" si="5"/>
        <v/>
      </c>
      <c r="M67" s="418" t="str">
        <f t="shared" si="6"/>
        <v/>
      </c>
    </row>
    <row r="68" spans="1:13" s="325" customFormat="1" ht="15" hidden="1" customHeight="1">
      <c r="A68" s="360">
        <f>+A67+0.1</f>
        <v>25.1</v>
      </c>
      <c r="B68" s="319" t="s">
        <v>33</v>
      </c>
      <c r="C68" s="320"/>
      <c r="D68" s="320"/>
      <c r="E68" s="320"/>
      <c r="F68" s="321"/>
      <c r="G68" s="322"/>
      <c r="H68" s="323"/>
      <c r="I68" s="324"/>
      <c r="J68" s="324"/>
      <c r="K68" s="418" t="str">
        <f t="shared" si="4"/>
        <v/>
      </c>
      <c r="L68" s="418" t="str">
        <f t="shared" si="5"/>
        <v/>
      </c>
      <c r="M68" s="418" t="str">
        <f t="shared" si="6"/>
        <v/>
      </c>
    </row>
    <row r="69" spans="1:13" s="325" customFormat="1" ht="15" hidden="1" customHeight="1">
      <c r="A69" s="360">
        <f>+A68+0.1</f>
        <v>25.200000000000003</v>
      </c>
      <c r="B69" s="319" t="s">
        <v>45</v>
      </c>
      <c r="C69" s="320"/>
      <c r="D69" s="320"/>
      <c r="E69" s="320"/>
      <c r="F69" s="321"/>
      <c r="G69" s="322"/>
      <c r="H69" s="323"/>
      <c r="I69" s="324"/>
      <c r="J69" s="324"/>
      <c r="K69" s="418" t="str">
        <f t="shared" si="4"/>
        <v/>
      </c>
      <c r="L69" s="418" t="str">
        <f t="shared" si="5"/>
        <v/>
      </c>
      <c r="M69" s="418" t="str">
        <f t="shared" si="6"/>
        <v/>
      </c>
    </row>
    <row r="70" spans="1:13" s="325" customFormat="1" ht="15" customHeight="1">
      <c r="A70" s="360">
        <v>25.1</v>
      </c>
      <c r="B70" s="319" t="s">
        <v>79</v>
      </c>
      <c r="C70" s="320">
        <v>20</v>
      </c>
      <c r="D70" s="320">
        <v>20</v>
      </c>
      <c r="E70" s="320">
        <v>20</v>
      </c>
      <c r="F70" s="358">
        <f>+'Ekamut-caxs'!D69</f>
        <v>20</v>
      </c>
      <c r="G70" s="322"/>
      <c r="H70" s="323"/>
      <c r="I70" s="324"/>
      <c r="J70" s="324"/>
      <c r="K70" s="418" t="str">
        <f t="shared" si="4"/>
        <v/>
      </c>
      <c r="L70" s="418" t="str">
        <f t="shared" si="5"/>
        <v/>
      </c>
      <c r="M70" s="418" t="str">
        <f t="shared" si="6"/>
        <v/>
      </c>
    </row>
    <row r="71" spans="1:13" s="24" customFormat="1" ht="17.25">
      <c r="A71" s="315">
        <f>+A67+1</f>
        <v>26</v>
      </c>
      <c r="B71" s="343" t="s">
        <v>34</v>
      </c>
      <c r="C71" s="362">
        <f>+F71</f>
        <v>3190.0520000000001</v>
      </c>
      <c r="D71" s="362">
        <f>+F71</f>
        <v>3190.0520000000001</v>
      </c>
      <c r="E71" s="362">
        <f>+F71</f>
        <v>3190.0520000000001</v>
      </c>
      <c r="F71" s="354">
        <f>+'Deb. ev kreditor'!D59-'Deb. ev kreditor'!D55</f>
        <v>3190.0520000000001</v>
      </c>
      <c r="G71" s="187"/>
      <c r="H71" s="113">
        <f>+F71-'Deb. ev kreditor'!F59</f>
        <v>0</v>
      </c>
      <c r="I71" s="14"/>
      <c r="J71" s="14"/>
      <c r="K71" s="418" t="str">
        <f t="shared" si="4"/>
        <v/>
      </c>
      <c r="L71" s="418" t="str">
        <f t="shared" si="5"/>
        <v/>
      </c>
      <c r="M71" s="418" t="str">
        <f t="shared" si="6"/>
        <v/>
      </c>
    </row>
    <row r="72" spans="1:13" s="24" customFormat="1" ht="17.25" hidden="1">
      <c r="A72" s="363">
        <f>+A71+1</f>
        <v>27</v>
      </c>
      <c r="B72" s="190" t="s">
        <v>80</v>
      </c>
      <c r="C72" s="146"/>
      <c r="D72" s="146"/>
      <c r="E72" s="146"/>
      <c r="F72" s="108"/>
      <c r="G72" s="187"/>
      <c r="H72" s="316" t="s">
        <v>193</v>
      </c>
      <c r="I72" s="61"/>
      <c r="J72" s="61"/>
      <c r="K72" s="418" t="str">
        <f t="shared" si="4"/>
        <v/>
      </c>
      <c r="L72" s="418" t="str">
        <f t="shared" si="5"/>
        <v/>
      </c>
      <c r="M72" s="418" t="str">
        <f t="shared" si="6"/>
        <v/>
      </c>
    </row>
    <row r="73" spans="1:13" s="25" customFormat="1" ht="17.25" hidden="1">
      <c r="A73" s="13" t="s">
        <v>52</v>
      </c>
      <c r="B73" s="340" t="s">
        <v>55</v>
      </c>
      <c r="C73" s="353">
        <f>C74+C81</f>
        <v>0</v>
      </c>
      <c r="D73" s="353">
        <f>D74+D81</f>
        <v>0</v>
      </c>
      <c r="E73" s="353">
        <f>E74+E81</f>
        <v>0</v>
      </c>
      <c r="F73" s="353">
        <f>F74+F81</f>
        <v>0</v>
      </c>
      <c r="G73" s="342"/>
      <c r="H73" s="61"/>
      <c r="I73" s="61"/>
      <c r="J73" s="61"/>
      <c r="K73" s="418" t="str">
        <f t="shared" si="4"/>
        <v/>
      </c>
      <c r="L73" s="418" t="str">
        <f t="shared" si="5"/>
        <v/>
      </c>
      <c r="M73" s="418" t="str">
        <f t="shared" si="6"/>
        <v/>
      </c>
    </row>
    <row r="74" spans="1:13" s="24" customFormat="1" ht="17.25" hidden="1">
      <c r="A74" s="313">
        <v>1</v>
      </c>
      <c r="B74" s="190" t="s">
        <v>84</v>
      </c>
      <c r="C74" s="361">
        <f>SUM(C75:C80)</f>
        <v>0</v>
      </c>
      <c r="D74" s="361">
        <f>SUM(D75:D80)</f>
        <v>0</v>
      </c>
      <c r="E74" s="361">
        <f>SUM(E75:E80)</f>
        <v>0</v>
      </c>
      <c r="F74" s="354">
        <f>SUM(F75:F80)</f>
        <v>0</v>
      </c>
      <c r="G74" s="187"/>
      <c r="H74" s="36"/>
      <c r="I74" s="29"/>
      <c r="J74" s="29"/>
      <c r="K74" s="418" t="str">
        <f t="shared" si="4"/>
        <v/>
      </c>
      <c r="L74" s="418" t="str">
        <f t="shared" si="5"/>
        <v/>
      </c>
      <c r="M74" s="418" t="str">
        <f t="shared" si="6"/>
        <v/>
      </c>
    </row>
    <row r="75" spans="1:13" s="325" customFormat="1" ht="16.5" hidden="1" customHeight="1">
      <c r="A75" s="360">
        <f t="shared" ref="A75:A80" si="20">+A74+0.1</f>
        <v>1.1000000000000001</v>
      </c>
      <c r="B75" s="319" t="s">
        <v>81</v>
      </c>
      <c r="C75" s="320"/>
      <c r="D75" s="320"/>
      <c r="E75" s="320"/>
      <c r="F75" s="321"/>
      <c r="G75" s="322"/>
      <c r="H75" s="323"/>
      <c r="I75" s="324"/>
      <c r="J75" s="324"/>
      <c r="K75" s="418" t="str">
        <f t="shared" si="4"/>
        <v/>
      </c>
      <c r="L75" s="418" t="str">
        <f t="shared" si="5"/>
        <v/>
      </c>
      <c r="M75" s="418" t="str">
        <f t="shared" si="6"/>
        <v/>
      </c>
    </row>
    <row r="76" spans="1:13" s="325" customFormat="1" ht="16.5" hidden="1" customHeight="1">
      <c r="A76" s="318">
        <v>1.1000000000000001</v>
      </c>
      <c r="B76" s="319" t="s">
        <v>82</v>
      </c>
      <c r="C76" s="320"/>
      <c r="D76" s="320"/>
      <c r="E76" s="320"/>
      <c r="F76" s="321"/>
      <c r="G76" s="322"/>
      <c r="H76" s="323"/>
      <c r="I76" s="324"/>
      <c r="J76" s="324"/>
      <c r="K76" s="418" t="str">
        <f t="shared" si="4"/>
        <v/>
      </c>
      <c r="L76" s="418" t="str">
        <f t="shared" si="5"/>
        <v/>
      </c>
      <c r="M76" s="418" t="str">
        <f t="shared" si="6"/>
        <v/>
      </c>
    </row>
    <row r="77" spans="1:13" s="325" customFormat="1" ht="16.5" hidden="1" customHeight="1">
      <c r="A77" s="360">
        <f t="shared" si="20"/>
        <v>1.2000000000000002</v>
      </c>
      <c r="B77" s="319" t="s">
        <v>83</v>
      </c>
      <c r="C77" s="320"/>
      <c r="D77" s="320"/>
      <c r="E77" s="320"/>
      <c r="F77" s="321"/>
      <c r="G77" s="322"/>
      <c r="H77" s="323"/>
      <c r="I77" s="324"/>
      <c r="J77" s="324"/>
      <c r="K77" s="418" t="str">
        <f t="shared" si="4"/>
        <v/>
      </c>
      <c r="L77" s="418" t="str">
        <f t="shared" si="5"/>
        <v/>
      </c>
      <c r="M77" s="418" t="str">
        <f t="shared" si="6"/>
        <v/>
      </c>
    </row>
    <row r="78" spans="1:13" s="325" customFormat="1" ht="16.5" hidden="1" customHeight="1">
      <c r="A78" s="318">
        <f t="shared" si="20"/>
        <v>1.3000000000000003</v>
      </c>
      <c r="B78" s="319" t="s">
        <v>60</v>
      </c>
      <c r="C78" s="320"/>
      <c r="D78" s="320"/>
      <c r="E78" s="320"/>
      <c r="F78" s="321"/>
      <c r="G78" s="322"/>
      <c r="H78" s="323"/>
      <c r="I78" s="324"/>
      <c r="J78" s="324"/>
      <c r="K78" s="418" t="str">
        <f t="shared" ref="K78:K88" si="21">IF((D78-C78)&lt;0, ("սխալ"),"")</f>
        <v/>
      </c>
      <c r="L78" s="418" t="str">
        <f t="shared" ref="L78:L88" si="22">IF((E78-D78)&lt;0, ("սխալ"),"")</f>
        <v/>
      </c>
      <c r="M78" s="418" t="str">
        <f t="shared" ref="M78:M88" si="23">IF((F78-E78)&lt;0, ("սխալ"),"")</f>
        <v/>
      </c>
    </row>
    <row r="79" spans="1:13" s="325" customFormat="1" ht="16.5" hidden="1" customHeight="1">
      <c r="A79" s="318">
        <f t="shared" si="20"/>
        <v>1.4000000000000004</v>
      </c>
      <c r="B79" s="319" t="s">
        <v>61</v>
      </c>
      <c r="C79" s="320"/>
      <c r="D79" s="320"/>
      <c r="E79" s="320"/>
      <c r="F79" s="321"/>
      <c r="G79" s="322"/>
      <c r="H79" s="323"/>
      <c r="I79" s="324"/>
      <c r="J79" s="324"/>
      <c r="K79" s="418" t="str">
        <f t="shared" si="21"/>
        <v/>
      </c>
      <c r="L79" s="418" t="str">
        <f t="shared" si="22"/>
        <v/>
      </c>
      <c r="M79" s="418" t="str">
        <f t="shared" si="23"/>
        <v/>
      </c>
    </row>
    <row r="80" spans="1:13" s="24" customFormat="1" ht="17.25" hidden="1">
      <c r="A80" s="359">
        <f t="shared" si="20"/>
        <v>1.5000000000000004</v>
      </c>
      <c r="B80" s="143"/>
      <c r="C80" s="146"/>
      <c r="D80" s="146"/>
      <c r="E80" s="146"/>
      <c r="F80" s="108"/>
      <c r="G80" s="187"/>
      <c r="H80" s="33" t="s">
        <v>246</v>
      </c>
      <c r="I80" s="14"/>
      <c r="J80" s="14"/>
      <c r="K80" s="418" t="str">
        <f t="shared" si="21"/>
        <v/>
      </c>
      <c r="L80" s="418" t="str">
        <f t="shared" si="22"/>
        <v/>
      </c>
      <c r="M80" s="418" t="str">
        <f t="shared" si="23"/>
        <v/>
      </c>
    </row>
    <row r="81" spans="1:13" s="24" customFormat="1" ht="34.5" hidden="1">
      <c r="A81" s="313">
        <v>2</v>
      </c>
      <c r="B81" s="190" t="s">
        <v>85</v>
      </c>
      <c r="C81" s="361">
        <f t="shared" ref="C81:E81" si="24">SUM(C82:C84)</f>
        <v>0</v>
      </c>
      <c r="D81" s="361">
        <f t="shared" si="24"/>
        <v>0</v>
      </c>
      <c r="E81" s="361">
        <f t="shared" si="24"/>
        <v>0</v>
      </c>
      <c r="F81" s="354">
        <f>SUM(F82:F84)</f>
        <v>0</v>
      </c>
      <c r="G81" s="187"/>
      <c r="H81" s="36"/>
      <c r="I81" s="29"/>
      <c r="J81" s="29"/>
      <c r="K81" s="418" t="str">
        <f t="shared" si="21"/>
        <v/>
      </c>
      <c r="L81" s="418" t="str">
        <f t="shared" si="22"/>
        <v/>
      </c>
      <c r="M81" s="418" t="str">
        <f t="shared" si="23"/>
        <v/>
      </c>
    </row>
    <row r="82" spans="1:13" s="325" customFormat="1" ht="16.5" hidden="1" customHeight="1">
      <c r="A82" s="360">
        <f>+A81+0.1</f>
        <v>2.1</v>
      </c>
      <c r="B82" s="319" t="s">
        <v>57</v>
      </c>
      <c r="C82" s="320"/>
      <c r="D82" s="320"/>
      <c r="E82" s="320"/>
      <c r="F82" s="321"/>
      <c r="G82" s="322"/>
      <c r="H82" s="323"/>
      <c r="I82" s="324"/>
      <c r="J82" s="324"/>
      <c r="K82" s="418" t="str">
        <f t="shared" si="21"/>
        <v/>
      </c>
      <c r="L82" s="418" t="str">
        <f t="shared" si="22"/>
        <v/>
      </c>
      <c r="M82" s="418" t="str">
        <f t="shared" si="23"/>
        <v/>
      </c>
    </row>
    <row r="83" spans="1:13" s="325" customFormat="1" ht="16.5" hidden="1" customHeight="1">
      <c r="A83" s="360">
        <f>+A82+0.1</f>
        <v>2.2000000000000002</v>
      </c>
      <c r="B83" s="319" t="s">
        <v>56</v>
      </c>
      <c r="C83" s="320"/>
      <c r="D83" s="320"/>
      <c r="E83" s="320"/>
      <c r="F83" s="321"/>
      <c r="G83" s="322"/>
      <c r="H83" s="323"/>
      <c r="I83" s="324"/>
      <c r="J83" s="324"/>
      <c r="K83" s="418" t="str">
        <f t="shared" si="21"/>
        <v/>
      </c>
      <c r="L83" s="418" t="str">
        <f t="shared" si="22"/>
        <v/>
      </c>
      <c r="M83" s="418" t="str">
        <f t="shared" si="23"/>
        <v/>
      </c>
    </row>
    <row r="84" spans="1:13" s="325" customFormat="1" ht="16.5" hidden="1" customHeight="1">
      <c r="A84" s="360">
        <f>+A83+0.1</f>
        <v>2.3000000000000003</v>
      </c>
      <c r="B84" s="319" t="s">
        <v>46</v>
      </c>
      <c r="C84" s="320"/>
      <c r="D84" s="320"/>
      <c r="E84" s="320"/>
      <c r="F84" s="321"/>
      <c r="G84" s="322"/>
      <c r="H84" s="323"/>
      <c r="I84" s="324"/>
      <c r="J84" s="324"/>
      <c r="K84" s="418" t="str">
        <f t="shared" si="21"/>
        <v/>
      </c>
      <c r="L84" s="418" t="str">
        <f t="shared" si="22"/>
        <v/>
      </c>
      <c r="M84" s="418" t="str">
        <f t="shared" si="23"/>
        <v/>
      </c>
    </row>
    <row r="85" spans="1:13" s="25" customFormat="1" ht="34.5" hidden="1">
      <c r="A85" s="13" t="s">
        <v>53</v>
      </c>
      <c r="B85" s="340" t="s">
        <v>140</v>
      </c>
      <c r="C85" s="353">
        <f t="shared" ref="C85:E85" si="25">SUM(C86:C87)</f>
        <v>0</v>
      </c>
      <c r="D85" s="353">
        <f t="shared" si="25"/>
        <v>0</v>
      </c>
      <c r="E85" s="353">
        <f t="shared" si="25"/>
        <v>0</v>
      </c>
      <c r="F85" s="353">
        <f>SUM(F86:F87)</f>
        <v>0</v>
      </c>
      <c r="G85" s="342"/>
      <c r="H85" s="37"/>
      <c r="I85" s="30"/>
      <c r="J85" s="30"/>
      <c r="K85" s="418" t="str">
        <f t="shared" si="21"/>
        <v/>
      </c>
      <c r="L85" s="418" t="str">
        <f t="shared" si="22"/>
        <v/>
      </c>
      <c r="M85" s="418" t="str">
        <f t="shared" si="23"/>
        <v/>
      </c>
    </row>
    <row r="86" spans="1:13" s="25" customFormat="1" ht="17.25" hidden="1">
      <c r="A86" s="315">
        <v>1</v>
      </c>
      <c r="B86" s="143" t="s">
        <v>12</v>
      </c>
      <c r="C86" s="146"/>
      <c r="D86" s="146"/>
      <c r="E86" s="146"/>
      <c r="F86" s="108"/>
      <c r="G86" s="187"/>
      <c r="H86" s="317">
        <f>+H11-F88</f>
        <v>-2868.8800000000087</v>
      </c>
      <c r="I86" s="30"/>
      <c r="J86" s="30"/>
      <c r="K86" s="418" t="str">
        <f t="shared" si="21"/>
        <v/>
      </c>
      <c r="L86" s="418" t="str">
        <f t="shared" si="22"/>
        <v/>
      </c>
      <c r="M86" s="418" t="str">
        <f t="shared" si="23"/>
        <v/>
      </c>
    </row>
    <row r="87" spans="1:13" s="25" customFormat="1" ht="17.25" hidden="1">
      <c r="A87" s="315">
        <v>2</v>
      </c>
      <c r="B87" s="143"/>
      <c r="C87" s="146"/>
      <c r="D87" s="146"/>
      <c r="E87" s="146"/>
      <c r="F87" s="108"/>
      <c r="G87" s="187"/>
      <c r="H87" s="53"/>
      <c r="I87" s="30"/>
      <c r="J87" s="30"/>
      <c r="K87" s="418" t="str">
        <f t="shared" si="21"/>
        <v/>
      </c>
      <c r="L87" s="418" t="str">
        <f t="shared" si="22"/>
        <v/>
      </c>
      <c r="M87" s="418" t="str">
        <f t="shared" si="23"/>
        <v/>
      </c>
    </row>
    <row r="88" spans="1:13" s="25" customFormat="1" ht="34.5">
      <c r="A88" s="339" t="s">
        <v>35</v>
      </c>
      <c r="B88" s="340" t="s">
        <v>36</v>
      </c>
      <c r="C88" s="353">
        <f>C12+C13-C30</f>
        <v>679.02300000000469</v>
      </c>
      <c r="D88" s="353">
        <f>D12+D13-D30</f>
        <v>0.81800000000293949</v>
      </c>
      <c r="E88" s="353">
        <f>E12+E13-E30</f>
        <v>807.99299999999494</v>
      </c>
      <c r="F88" s="353">
        <f>F12+F13-F30</f>
        <v>3521.4280000000144</v>
      </c>
      <c r="G88" s="342"/>
      <c r="H88" s="440" t="s">
        <v>186</v>
      </c>
      <c r="I88" s="440"/>
      <c r="J88" s="112"/>
      <c r="K88" s="418" t="str">
        <f t="shared" si="21"/>
        <v>սխալ</v>
      </c>
      <c r="L88" s="418" t="str">
        <f t="shared" si="22"/>
        <v/>
      </c>
      <c r="M88" s="418" t="str">
        <f t="shared" si="23"/>
        <v/>
      </c>
    </row>
    <row r="89" spans="1:13" s="25" customFormat="1" ht="30" customHeight="1">
      <c r="A89" s="165"/>
      <c r="B89" s="344"/>
      <c r="C89" s="345"/>
      <c r="D89" s="345"/>
      <c r="E89" s="345"/>
      <c r="H89" s="37"/>
      <c r="I89" s="30"/>
      <c r="J89" s="30"/>
      <c r="K89" s="145" t="str">
        <f>IF((H89-F89)&lt;0, (0),"")</f>
        <v/>
      </c>
      <c r="L89" s="145" t="str">
        <f t="shared" ref="L89:M91" si="26">IF((I89-H89)&lt;0, (0),"")</f>
        <v/>
      </c>
      <c r="M89" s="145" t="str">
        <f t="shared" si="26"/>
        <v/>
      </c>
    </row>
    <row r="90" spans="1:13" s="5" customFormat="1" ht="31.5" hidden="1" customHeight="1">
      <c r="B90" s="346" t="s">
        <v>284</v>
      </c>
      <c r="C90" s="347"/>
      <c r="D90" s="347"/>
      <c r="E90" s="185">
        <f>+'Ekamut-caxs'!D73</f>
        <v>0</v>
      </c>
      <c r="F90" s="185"/>
      <c r="G90" s="185"/>
      <c r="H90" s="61"/>
      <c r="I90" s="14"/>
      <c r="J90" s="14"/>
      <c r="K90" s="145" t="str">
        <f>IF((H90-E90)&lt;0, (0),"")</f>
        <v/>
      </c>
      <c r="L90" s="145" t="str">
        <f t="shared" si="26"/>
        <v/>
      </c>
      <c r="M90" s="145" t="str">
        <f t="shared" si="26"/>
        <v/>
      </c>
    </row>
    <row r="91" spans="1:13" s="2" customFormat="1" ht="17.25" hidden="1">
      <c r="A91" s="5"/>
      <c r="B91" s="17" t="s">
        <v>3</v>
      </c>
      <c r="C91" s="14"/>
      <c r="D91" s="14"/>
      <c r="E91" s="182" t="s">
        <v>89</v>
      </c>
      <c r="F91" s="182"/>
      <c r="G91" s="348"/>
      <c r="H91" s="349"/>
      <c r="I91" s="27"/>
      <c r="J91" s="27"/>
      <c r="K91" s="145"/>
      <c r="L91" s="145" t="str">
        <f t="shared" si="26"/>
        <v/>
      </c>
      <c r="M91" s="145" t="str">
        <f t="shared" si="26"/>
        <v/>
      </c>
    </row>
    <row r="92" spans="1:13" s="2" customFormat="1" ht="36.75" hidden="1" customHeight="1">
      <c r="B92" s="350" t="s">
        <v>285</v>
      </c>
      <c r="C92" s="30"/>
      <c r="D92" s="30"/>
      <c r="E92" s="185">
        <f>+'Ekamut-caxs'!D75</f>
        <v>0</v>
      </c>
      <c r="F92" s="185"/>
      <c r="G92" s="185"/>
      <c r="H92" s="25"/>
      <c r="I92" s="27"/>
      <c r="J92" s="27"/>
      <c r="K92" s="145"/>
      <c r="L92" s="145"/>
      <c r="M92" s="145"/>
    </row>
    <row r="93" spans="1:13" s="2" customFormat="1" ht="12" hidden="1" customHeight="1">
      <c r="B93" s="334"/>
      <c r="C93" s="27"/>
      <c r="D93" s="27"/>
      <c r="E93" s="182" t="s">
        <v>89</v>
      </c>
      <c r="F93" s="182"/>
      <c r="G93" s="348"/>
      <c r="H93" s="349"/>
      <c r="I93" s="27"/>
      <c r="J93" s="27"/>
      <c r="K93" s="145"/>
      <c r="L93" s="145"/>
      <c r="M93" s="145"/>
    </row>
    <row r="94" spans="1:13" s="2" customFormat="1" hidden="1">
      <c r="B94" s="334"/>
      <c r="C94" s="27" t="s">
        <v>177</v>
      </c>
      <c r="D94" s="27"/>
      <c r="E94" s="27"/>
      <c r="F94" s="26"/>
      <c r="G94" s="26"/>
      <c r="H94" s="26"/>
      <c r="I94" s="27"/>
      <c r="J94" s="27"/>
      <c r="K94" s="145"/>
      <c r="L94" s="145"/>
      <c r="M94" s="145"/>
    </row>
    <row r="95" spans="1:13" s="205" customFormat="1" ht="112.5" customHeight="1">
      <c r="B95" s="351" t="s">
        <v>207</v>
      </c>
      <c r="C95" s="438"/>
      <c r="D95" s="438"/>
      <c r="E95" s="438"/>
      <c r="G95" s="206" t="s">
        <v>221</v>
      </c>
    </row>
    <row r="96" spans="1:13">
      <c r="K96" s="145"/>
      <c r="L96" s="145"/>
      <c r="M96" s="145"/>
    </row>
    <row r="97" spans="11:13">
      <c r="K97" s="145"/>
      <c r="L97" s="145"/>
      <c r="M97" s="145"/>
    </row>
    <row r="98" spans="11:13">
      <c r="K98" s="145"/>
      <c r="L98" s="145"/>
      <c r="M98" s="145"/>
    </row>
    <row r="99" spans="11:13">
      <c r="K99" s="145"/>
      <c r="L99" s="145"/>
      <c r="M99" s="145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2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46" zoomScaleSheetLayoutView="100" workbookViewId="0">
      <selection activeCell="C55" sqref="C55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4" t="s">
        <v>50</v>
      </c>
      <c r="B1" s="444"/>
      <c r="C1" s="444"/>
      <c r="D1" s="444"/>
      <c r="E1" s="444"/>
      <c r="F1" s="444"/>
    </row>
    <row r="2" spans="1:9" s="7" customFormat="1" ht="20.25">
      <c r="A2" s="436" t="str">
        <f>+'Ekamut-caxs'!A7</f>
        <v xml:space="preserve">«Երևանի հ․ 24 մսուր-մանկապարտեզ» ՀՈԱԿ-ի </v>
      </c>
      <c r="B2" s="436"/>
      <c r="C2" s="436"/>
      <c r="D2" s="436"/>
      <c r="E2" s="436"/>
      <c r="F2" s="436"/>
      <c r="G2" s="4"/>
      <c r="H2" s="4"/>
    </row>
    <row r="3" spans="1:9" ht="41.25" customHeight="1">
      <c r="A3" s="447" t="s">
        <v>273</v>
      </c>
      <c r="B3" s="447"/>
      <c r="C3" s="447"/>
      <c r="D3" s="447"/>
      <c r="E3" s="447"/>
      <c r="F3" s="447"/>
      <c r="G3" s="8"/>
      <c r="H3" s="8"/>
      <c r="I3" s="8"/>
    </row>
    <row r="4" spans="1:9">
      <c r="F4" s="378" t="s">
        <v>0</v>
      </c>
    </row>
    <row r="5" spans="1:9" ht="80.25" customHeight="1">
      <c r="A5" s="379" t="s">
        <v>2</v>
      </c>
      <c r="B5" s="380" t="s">
        <v>28</v>
      </c>
      <c r="C5" s="104" t="s">
        <v>198</v>
      </c>
      <c r="D5" s="104" t="s">
        <v>199</v>
      </c>
      <c r="E5" s="380" t="s">
        <v>47</v>
      </c>
      <c r="F5" s="371" t="s">
        <v>200</v>
      </c>
      <c r="H5" s="164" t="s">
        <v>211</v>
      </c>
    </row>
    <row r="6" spans="1:9" s="7" customFormat="1" ht="17.25">
      <c r="A6" s="151" t="s">
        <v>5</v>
      </c>
      <c r="B6" s="381" t="s">
        <v>134</v>
      </c>
      <c r="C6" s="141">
        <f>SUM(C7:C8,C11,C14:C19,C22:C23)</f>
        <v>53563.1</v>
      </c>
      <c r="D6" s="141">
        <f>SUM(D7:D8,D11,D14:D19,D22:D23)</f>
        <v>56285.5</v>
      </c>
      <c r="E6" s="141">
        <f t="shared" ref="E6:E64" si="0">D6-C6</f>
        <v>2722.4000000000015</v>
      </c>
      <c r="F6" s="141"/>
    </row>
    <row r="7" spans="1:9" s="19" customFormat="1" ht="17.25">
      <c r="A7" s="21">
        <v>1</v>
      </c>
      <c r="B7" s="143" t="str">
        <f>+'Ekamut-caxs'!B11</f>
        <v>Սուբսիդիայից</v>
      </c>
      <c r="C7" s="109">
        <v>45424</v>
      </c>
      <c r="D7" s="109">
        <f>+'Ekamut-caxs'!D11</f>
        <v>50359.3</v>
      </c>
      <c r="E7" s="109">
        <f t="shared" si="0"/>
        <v>4935.3000000000029</v>
      </c>
      <c r="F7" s="109"/>
    </row>
    <row r="8" spans="1:9" s="19" customFormat="1" ht="17.25">
      <c r="A8" s="21">
        <f>+A7+1</f>
        <v>2</v>
      </c>
      <c r="B8" s="143" t="str">
        <f>+'Ekamut-caxs'!B12</f>
        <v>Այլ նպաստներ բյուջեից, որից՝</v>
      </c>
      <c r="C8" s="109">
        <f>SUM(C9:C10)</f>
        <v>0</v>
      </c>
      <c r="D8" s="109">
        <f>SUM(D9:D10)</f>
        <v>48</v>
      </c>
      <c r="E8" s="109">
        <f t="shared" si="0"/>
        <v>48</v>
      </c>
      <c r="F8" s="109"/>
    </row>
    <row r="9" spans="1:9" s="396" customFormat="1" ht="17.25">
      <c r="A9" s="393">
        <f>+A8+0.1</f>
        <v>2.1</v>
      </c>
      <c r="B9" s="394" t="str">
        <f>+'Ekamut-caxs'!B13</f>
        <v>վերապատրաստման գծով</v>
      </c>
      <c r="C9" s="390"/>
      <c r="D9" s="390">
        <f>+'Ekamut-caxs'!D13</f>
        <v>48</v>
      </c>
      <c r="E9" s="395">
        <f t="shared" si="0"/>
        <v>48</v>
      </c>
      <c r="F9" s="390"/>
    </row>
    <row r="10" spans="1:9" s="396" customFormat="1" ht="17.25">
      <c r="A10" s="393">
        <f>+A9+0.1</f>
        <v>2.2000000000000002</v>
      </c>
      <c r="B10" s="394" t="str">
        <f>+'Ekamut-caxs'!B14</f>
        <v>կամավոր ատեստավորման գծով</v>
      </c>
      <c r="C10" s="390"/>
      <c r="D10" s="390">
        <f>+'Ekamut-caxs'!D14</f>
        <v>0</v>
      </c>
      <c r="E10" s="395">
        <f t="shared" si="0"/>
        <v>0</v>
      </c>
      <c r="F10" s="390"/>
    </row>
    <row r="11" spans="1:9" s="19" customFormat="1" ht="17.25">
      <c r="A11" s="21">
        <f>+A8+1</f>
        <v>3</v>
      </c>
      <c r="B11" s="143" t="str">
        <f>+'Ekamut-caxs'!B15</f>
        <v>Դրամաշնորհներ բյուջեից, որից՝</v>
      </c>
      <c r="C11" s="109">
        <f>SUM(C12:C13)</f>
        <v>5991.5</v>
      </c>
      <c r="D11" s="109">
        <f>SUM(D12:D13)</f>
        <v>3740.8</v>
      </c>
      <c r="E11" s="109">
        <f t="shared" si="0"/>
        <v>-2250.6999999999998</v>
      </c>
      <c r="F11" s="109"/>
    </row>
    <row r="12" spans="1:9" s="396" customFormat="1" ht="27">
      <c r="A12" s="393">
        <f>+A9+1</f>
        <v>3.1</v>
      </c>
      <c r="B12" s="394" t="str">
        <f>+'Ekamut-caxs'!B16</f>
        <v>կրթության առանձնահատուկ պայմանների կարիք ունեցող երեխաների գծով</v>
      </c>
      <c r="C12" s="390">
        <v>1811.4</v>
      </c>
      <c r="D12" s="390">
        <f>+'Ekamut-caxs'!D16</f>
        <v>1180.7</v>
      </c>
      <c r="E12" s="395">
        <f t="shared" si="0"/>
        <v>-630.70000000000005</v>
      </c>
      <c r="F12" s="390"/>
    </row>
    <row r="13" spans="1:9" s="396" customFormat="1" ht="17.25">
      <c r="A13" s="393">
        <f>+A10+1</f>
        <v>3.2</v>
      </c>
      <c r="B13" s="394" t="str">
        <f>+'Ekamut-caxs'!B17</f>
        <v>զինծառայողների երեխաների գծով</v>
      </c>
      <c r="C13" s="390">
        <v>4180.1000000000004</v>
      </c>
      <c r="D13" s="390">
        <f>+'Ekamut-caxs'!D17</f>
        <v>2560.1</v>
      </c>
      <c r="E13" s="395">
        <f t="shared" si="0"/>
        <v>-1620.0000000000005</v>
      </c>
      <c r="F13" s="390"/>
    </row>
    <row r="14" spans="1:9" s="19" customFormat="1" ht="17.25">
      <c r="A14" s="21">
        <f>+A11+1</f>
        <v>4</v>
      </c>
      <c r="B14" s="143" t="str">
        <f>+'Ekamut-caxs'!B19</f>
        <v xml:space="preserve">Վճարովի ծառայություններից </v>
      </c>
      <c r="C14" s="109"/>
      <c r="D14" s="109">
        <f>+'Ekamut-caxs'!D19</f>
        <v>0</v>
      </c>
      <c r="E14" s="109">
        <f t="shared" si="0"/>
        <v>0</v>
      </c>
      <c r="F14" s="105"/>
    </row>
    <row r="15" spans="1:9" s="19" customFormat="1" ht="17.25">
      <c r="A15" s="21">
        <f t="shared" ref="A15:A23" si="1">+A14+1</f>
        <v>5</v>
      </c>
      <c r="B15" s="143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>
      <c r="A16" s="21">
        <f t="shared" si="1"/>
        <v>6</v>
      </c>
      <c r="B16" s="143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>
      <c r="A17" s="21">
        <f t="shared" si="1"/>
        <v>7</v>
      </c>
      <c r="B17" s="143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>
      <c r="A18" s="21">
        <f t="shared" si="1"/>
        <v>8</v>
      </c>
      <c r="B18" s="143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f t="shared" si="1"/>
        <v>9</v>
      </c>
      <c r="B19" s="143" t="str">
        <f>+'Ekamut-caxs'!B24</f>
        <v xml:space="preserve">Պայմանով ստացված ակտիվներից, այդ թվում՝  </v>
      </c>
      <c r="C19" s="110">
        <f>SUM(C20:C21)</f>
        <v>2147.6</v>
      </c>
      <c r="D19" s="110">
        <f>SUM(D20:D21)</f>
        <v>2134.6999999999998</v>
      </c>
      <c r="E19" s="109">
        <f t="shared" si="0"/>
        <v>-12.900000000000091</v>
      </c>
      <c r="F19" s="105"/>
    </row>
    <row r="20" spans="1:7" s="396" customFormat="1" ht="17.25">
      <c r="A20" s="393">
        <f>+A19+0.1</f>
        <v>9.1</v>
      </c>
      <c r="B20" s="394" t="str">
        <f>+'Ekamut-caxs'!B25</f>
        <v xml:space="preserve">ոչ ընթացիկ </v>
      </c>
      <c r="C20" s="390">
        <v>2147.6</v>
      </c>
      <c r="D20" s="390">
        <f>+'Ekamut-caxs'!D25</f>
        <v>2134.6999999999998</v>
      </c>
      <c r="E20" s="395">
        <f t="shared" si="0"/>
        <v>-12.900000000000091</v>
      </c>
      <c r="F20" s="390"/>
    </row>
    <row r="21" spans="1:7" s="396" customFormat="1" ht="17.25">
      <c r="A21" s="393">
        <f>+A20+0.1</f>
        <v>9.1999999999999993</v>
      </c>
      <c r="B21" s="394" t="str">
        <f>+'Ekamut-caxs'!B26</f>
        <v xml:space="preserve">ընթացիկ </v>
      </c>
      <c r="C21" s="390"/>
      <c r="D21" s="390">
        <f>+'Ekamut-caxs'!D26</f>
        <v>0</v>
      </c>
      <c r="E21" s="395">
        <f t="shared" si="0"/>
        <v>0</v>
      </c>
      <c r="F21" s="390"/>
    </row>
    <row r="22" spans="1:7" s="19" customFormat="1" ht="17.25">
      <c r="A22" s="21">
        <f t="shared" si="1"/>
        <v>10.199999999999999</v>
      </c>
      <c r="B22" s="143" t="str">
        <f>+'Ekamut-caxs'!B27</f>
        <v>Բանկի տոկոսից</v>
      </c>
      <c r="C22" s="110"/>
      <c r="D22" s="109">
        <f>+'Ekamut-caxs'!D27</f>
        <v>0</v>
      </c>
      <c r="E22" s="109">
        <f t="shared" si="0"/>
        <v>0</v>
      </c>
      <c r="F22" s="105"/>
    </row>
    <row r="23" spans="1:7" s="19" customFormat="1" ht="17.25">
      <c r="A23" s="21">
        <f t="shared" si="1"/>
        <v>11.2</v>
      </c>
      <c r="B23" s="143" t="str">
        <f>+'Ekamut-caxs'!B18</f>
        <v>Սուբսիդիա ջրամատակարարման գծով</v>
      </c>
      <c r="C23" s="110"/>
      <c r="D23" s="109">
        <f>+'Ekamut-caxs'!D18</f>
        <v>2.7</v>
      </c>
      <c r="E23" s="109">
        <f>D23-C23</f>
        <v>2.7</v>
      </c>
      <c r="F23" s="109"/>
      <c r="G23" s="32" t="s">
        <v>280</v>
      </c>
    </row>
    <row r="24" spans="1:7" s="7" customFormat="1" ht="17.25">
      <c r="A24" s="151" t="s">
        <v>9</v>
      </c>
      <c r="B24" s="381" t="s">
        <v>135</v>
      </c>
      <c r="C24" s="382">
        <f>SUM(C25,C28:C34,C38:C60,C62:C63)</f>
        <v>50160.19999999999</v>
      </c>
      <c r="D24" s="382">
        <f>SUM(D25,D28:D34,D38:D60,D62:D63)</f>
        <v>56285.52</v>
      </c>
      <c r="E24" s="141">
        <f t="shared" si="0"/>
        <v>6125.320000000007</v>
      </c>
      <c r="F24" s="141"/>
    </row>
    <row r="25" spans="1:7" s="19" customFormat="1" ht="17.25">
      <c r="A25" s="21">
        <v>1</v>
      </c>
      <c r="B25" s="143" t="str">
        <f>+'Ekamut-caxs'!B32</f>
        <v>Աշխատավարձի գծով</v>
      </c>
      <c r="C25" s="110">
        <v>36921.5</v>
      </c>
      <c r="D25" s="110">
        <f>+'Ekamut-caxs'!D32</f>
        <v>39083.9</v>
      </c>
      <c r="E25" s="109">
        <f t="shared" si="0"/>
        <v>2162.4000000000015</v>
      </c>
      <c r="F25" s="105"/>
    </row>
    <row r="26" spans="1:7" s="396" customFormat="1" ht="17.25">
      <c r="A26" s="393">
        <v>1.1000000000000001</v>
      </c>
      <c r="B26" s="394" t="str">
        <f>+'Ekamut-caxs'!B33</f>
        <v>վճարովի ծառայության գծով</v>
      </c>
      <c r="C26" s="390"/>
      <c r="D26" s="390">
        <f>+'Ekamut-caxs'!D33</f>
        <v>0</v>
      </c>
      <c r="E26" s="395">
        <f>D26-C26</f>
        <v>0</v>
      </c>
      <c r="F26" s="390"/>
    </row>
    <row r="27" spans="1:7" s="396" customFormat="1" ht="17.25">
      <c r="A27" s="393">
        <v>1.2</v>
      </c>
      <c r="B27" s="394" t="s">
        <v>256</v>
      </c>
      <c r="C27" s="390">
        <v>2515.8000000000002</v>
      </c>
      <c r="D27" s="390">
        <f>+'Ekamut-caxs'!D34</f>
        <v>0</v>
      </c>
      <c r="E27" s="395">
        <f>D27-C27</f>
        <v>-2515.8000000000002</v>
      </c>
      <c r="F27" s="390"/>
    </row>
    <row r="28" spans="1:7" s="19" customFormat="1" ht="17.25">
      <c r="A28" s="21">
        <f>+A25+1</f>
        <v>2</v>
      </c>
      <c r="B28" s="143" t="str">
        <f>+'Ekamut-caxs'!B35</f>
        <v>Սննդի գծով</v>
      </c>
      <c r="C28" s="110">
        <v>6577.5</v>
      </c>
      <c r="D28" s="110">
        <f>+'Ekamut-caxs'!D35</f>
        <v>6386.72</v>
      </c>
      <c r="E28" s="109">
        <f t="shared" si="0"/>
        <v>-190.77999999999975</v>
      </c>
      <c r="F28" s="202"/>
    </row>
    <row r="29" spans="1:7" s="19" customFormat="1" ht="17.25">
      <c r="A29" s="21">
        <f>+A28+1</f>
        <v>3</v>
      </c>
      <c r="B29" s="143" t="str">
        <f>+'Ekamut-caxs'!B36</f>
        <v>Ջեռուցման գծով</v>
      </c>
      <c r="C29" s="110">
        <v>1648.8</v>
      </c>
      <c r="D29" s="110">
        <f>+'Ekamut-caxs'!D36</f>
        <v>1791.4</v>
      </c>
      <c r="E29" s="109">
        <f t="shared" si="0"/>
        <v>142.60000000000014</v>
      </c>
      <c r="F29" s="105"/>
    </row>
    <row r="30" spans="1:7" s="19" customFormat="1" ht="17.25">
      <c r="A30" s="21">
        <f t="shared" ref="A30:A34" si="2">+A29+1</f>
        <v>4</v>
      </c>
      <c r="B30" s="143" t="str">
        <f>+'Ekamut-caxs'!B37</f>
        <v>Էլեկտրաէներգիայի գծով</v>
      </c>
      <c r="C30" s="110">
        <v>1459.6</v>
      </c>
      <c r="D30" s="110">
        <f>+'Ekamut-caxs'!D37</f>
        <v>1492.9</v>
      </c>
      <c r="E30" s="109">
        <f t="shared" si="0"/>
        <v>33.300000000000182</v>
      </c>
      <c r="F30" s="105"/>
    </row>
    <row r="31" spans="1:7" s="19" customFormat="1" ht="17.25">
      <c r="A31" s="21">
        <f t="shared" si="2"/>
        <v>5</v>
      </c>
      <c r="B31" s="143" t="str">
        <f>+'Ekamut-caxs'!B38</f>
        <v>Ջրմուղ-կոյուղու գծով</v>
      </c>
      <c r="C31" s="110">
        <v>96</v>
      </c>
      <c r="D31" s="110">
        <f>+'Ekamut-caxs'!D38</f>
        <v>98.4</v>
      </c>
      <c r="E31" s="109">
        <f t="shared" si="0"/>
        <v>2.4000000000000057</v>
      </c>
      <c r="F31" s="105"/>
      <c r="G31" s="62"/>
    </row>
    <row r="32" spans="1:7" s="19" customFormat="1" ht="17.25">
      <c r="A32" s="21">
        <f t="shared" si="2"/>
        <v>6</v>
      </c>
      <c r="B32" s="143" t="str">
        <f>+'Ekamut-caxs'!B39</f>
        <v>Աղբահանության գծով</v>
      </c>
      <c r="C32" s="110">
        <v>49.2</v>
      </c>
      <c r="D32" s="110">
        <f>+'Ekamut-caxs'!D39</f>
        <v>49.2</v>
      </c>
      <c r="E32" s="109">
        <f t="shared" si="0"/>
        <v>0</v>
      </c>
      <c r="F32" s="105"/>
    </row>
    <row r="33" spans="1:7" s="19" customFormat="1" ht="17.25">
      <c r="A33" s="21">
        <f t="shared" si="2"/>
        <v>7</v>
      </c>
      <c r="B33" s="143" t="str">
        <f>+'Ekamut-caxs'!B40</f>
        <v>Ախտաբանության գծով</v>
      </c>
      <c r="C33" s="110"/>
      <c r="D33" s="110">
        <f>+'Ekamut-caxs'!D40</f>
        <v>0</v>
      </c>
      <c r="E33" s="109">
        <f t="shared" si="0"/>
        <v>0</v>
      </c>
      <c r="F33" s="105"/>
    </row>
    <row r="34" spans="1:7" s="19" customFormat="1" ht="17.25">
      <c r="A34" s="21">
        <f t="shared" si="2"/>
        <v>8</v>
      </c>
      <c r="B34" s="143" t="str">
        <f>+'Ekamut-caxs'!B41</f>
        <v>Կապի գծով, այդ թվում`</v>
      </c>
      <c r="C34" s="110">
        <f>SUM(C35:C37)</f>
        <v>180.6</v>
      </c>
      <c r="D34" s="110">
        <f>SUM(D35:D37)</f>
        <v>180.6</v>
      </c>
      <c r="E34" s="109">
        <f t="shared" si="0"/>
        <v>0</v>
      </c>
      <c r="F34" s="105"/>
    </row>
    <row r="35" spans="1:7" s="396" customFormat="1" ht="17.25">
      <c r="A35" s="393">
        <v>8.1</v>
      </c>
      <c r="B35" s="394" t="str">
        <f>+'Ekamut-caxs'!B42</f>
        <v>բաժանորդային վճար</v>
      </c>
      <c r="C35" s="390">
        <v>57.6</v>
      </c>
      <c r="D35" s="390">
        <f>+'Ekamut-caxs'!D42</f>
        <v>57.6</v>
      </c>
      <c r="E35" s="395">
        <f t="shared" si="0"/>
        <v>0</v>
      </c>
      <c r="F35" s="390"/>
    </row>
    <row r="36" spans="1:7" s="396" customFormat="1" ht="17.25">
      <c r="A36" s="393">
        <v>8.1999999999999993</v>
      </c>
      <c r="B36" s="394" t="str">
        <f>+'Ekamut-caxs'!B43</f>
        <v>րոպեավճար</v>
      </c>
      <c r="C36" s="390">
        <v>3</v>
      </c>
      <c r="D36" s="390">
        <f>+'Ekamut-caxs'!D43</f>
        <v>3</v>
      </c>
      <c r="E36" s="395">
        <f t="shared" si="0"/>
        <v>0</v>
      </c>
      <c r="F36" s="390"/>
    </row>
    <row r="37" spans="1:7" s="396" customFormat="1" ht="17.25">
      <c r="A37" s="393">
        <v>8.3000000000000007</v>
      </c>
      <c r="B37" s="394" t="str">
        <f>+'Ekamut-caxs'!B44</f>
        <v>ինտերնետ կապ</v>
      </c>
      <c r="C37" s="390">
        <v>120</v>
      </c>
      <c r="D37" s="390">
        <f>+'Ekamut-caxs'!D44</f>
        <v>120</v>
      </c>
      <c r="E37" s="395">
        <f t="shared" si="0"/>
        <v>0</v>
      </c>
      <c r="F37" s="390"/>
    </row>
    <row r="38" spans="1:7" s="19" customFormat="1" ht="17.25">
      <c r="A38" s="21">
        <f>+A34+1</f>
        <v>9</v>
      </c>
      <c r="B38" s="143" t="str">
        <f>+'Ekamut-caxs'!B45</f>
        <v>Բանկային ծառայության գծով</v>
      </c>
      <c r="C38" s="110"/>
      <c r="D38" s="110">
        <f>+'Ekamut-caxs'!D45</f>
        <v>0</v>
      </c>
      <c r="E38" s="109">
        <f t="shared" si="0"/>
        <v>0</v>
      </c>
      <c r="F38" s="105"/>
    </row>
    <row r="39" spans="1:7" s="19" customFormat="1" ht="17.25">
      <c r="A39" s="21">
        <f>+A38+1</f>
        <v>10</v>
      </c>
      <c r="B39" s="143" t="str">
        <f>+'Ekamut-caxs'!B46</f>
        <v>Տնտեսական ապրանքների գծով</v>
      </c>
      <c r="C39" s="110"/>
      <c r="D39" s="110">
        <f>+'Ekamut-caxs'!D46</f>
        <v>441</v>
      </c>
      <c r="E39" s="109">
        <f t="shared" si="0"/>
        <v>441</v>
      </c>
      <c r="F39" s="105"/>
      <c r="G39" s="5"/>
    </row>
    <row r="40" spans="1:7" s="19" customFormat="1" ht="17.25">
      <c r="A40" s="21">
        <f t="shared" ref="A40:A60" si="3">+A39+1</f>
        <v>11</v>
      </c>
      <c r="B40" s="143" t="str">
        <f>+'Ekamut-caxs'!B47</f>
        <v>Գրասենյակային ապրանքների գծով</v>
      </c>
      <c r="C40" s="110">
        <v>83.7</v>
      </c>
      <c r="D40" s="110">
        <f>+'Ekamut-caxs'!D47</f>
        <v>83.699999999999989</v>
      </c>
      <c r="E40" s="109">
        <f t="shared" si="0"/>
        <v>0</v>
      </c>
      <c r="F40" s="105"/>
    </row>
    <row r="41" spans="1:7" s="19" customFormat="1" ht="17.25">
      <c r="A41" s="21">
        <f t="shared" si="3"/>
        <v>12</v>
      </c>
      <c r="B41" s="143" t="str">
        <f>+'Ekamut-caxs'!B48</f>
        <v>Փոքրարժեք կամ արագամաշ առարկաների գծով</v>
      </c>
      <c r="C41" s="110">
        <v>140</v>
      </c>
      <c r="D41" s="110">
        <f>+'Ekamut-caxs'!D48</f>
        <v>116.1</v>
      </c>
      <c r="E41" s="109">
        <f t="shared" si="0"/>
        <v>-23.900000000000006</v>
      </c>
      <c r="F41" s="105"/>
    </row>
    <row r="42" spans="1:7" s="19" customFormat="1" ht="17.25">
      <c r="A42" s="21">
        <f t="shared" si="3"/>
        <v>13</v>
      </c>
      <c r="B42" s="143" t="str">
        <f>+'Ekamut-caxs'!B49</f>
        <v>Ուսումնական նյութերի գծով</v>
      </c>
      <c r="C42" s="110">
        <v>300</v>
      </c>
      <c r="D42" s="110">
        <f>+'Ekamut-caxs'!D49</f>
        <v>440</v>
      </c>
      <c r="E42" s="109">
        <f t="shared" si="0"/>
        <v>140</v>
      </c>
      <c r="F42" s="105"/>
    </row>
    <row r="43" spans="1:7" s="19" customFormat="1" ht="17.25">
      <c r="A43" s="21">
        <f t="shared" si="3"/>
        <v>14</v>
      </c>
      <c r="B43" s="143" t="str">
        <f>+'Ekamut-caxs'!B50</f>
        <v>Դեղորայքի գծով</v>
      </c>
      <c r="C43" s="110">
        <v>26.1</v>
      </c>
      <c r="D43" s="110">
        <f>+'Ekamut-caxs'!D50</f>
        <v>30</v>
      </c>
      <c r="E43" s="109">
        <f>D43-C43</f>
        <v>3.8999999999999986</v>
      </c>
      <c r="F43" s="105"/>
    </row>
    <row r="44" spans="1:7" s="19" customFormat="1" ht="17.25">
      <c r="A44" s="21">
        <f t="shared" si="3"/>
        <v>15</v>
      </c>
      <c r="B44" s="143" t="str">
        <f>+'Ekamut-caxs'!B51</f>
        <v>Բուժ.ծառայության գծով</v>
      </c>
      <c r="C44" s="110">
        <v>80</v>
      </c>
      <c r="D44" s="110">
        <f>+'Ekamut-caxs'!D51</f>
        <v>100</v>
      </c>
      <c r="E44" s="109">
        <f t="shared" si="0"/>
        <v>20</v>
      </c>
      <c r="F44" s="105"/>
    </row>
    <row r="45" spans="1:7" s="19" customFormat="1" ht="17.25">
      <c r="A45" s="21">
        <f t="shared" si="3"/>
        <v>16</v>
      </c>
      <c r="B45" s="143" t="str">
        <f>+'Ekamut-caxs'!B52</f>
        <v>Ընթացիկ վերանորոգման գծով</v>
      </c>
      <c r="C45" s="109">
        <v>40</v>
      </c>
      <c r="D45" s="110">
        <f>+'Ekamut-caxs'!D52</f>
        <v>200</v>
      </c>
      <c r="E45" s="109">
        <f t="shared" si="0"/>
        <v>160</v>
      </c>
      <c r="F45" s="105"/>
    </row>
    <row r="46" spans="1:7" s="19" customFormat="1" ht="17.25">
      <c r="A46" s="21">
        <f t="shared" si="3"/>
        <v>17</v>
      </c>
      <c r="B46" s="143" t="str">
        <f>+'Ekamut-caxs'!B53</f>
        <v>Ջեռուցման համակարգի սպասարկման գծով</v>
      </c>
      <c r="C46" s="109">
        <v>60</v>
      </c>
      <c r="D46" s="110">
        <f>+'Ekamut-caxs'!D53</f>
        <v>100</v>
      </c>
      <c r="E46" s="109">
        <f>D46-C46</f>
        <v>40</v>
      </c>
      <c r="F46" s="105"/>
    </row>
    <row r="47" spans="1:7" s="19" customFormat="1" ht="17.25">
      <c r="A47" s="21">
        <f t="shared" si="3"/>
        <v>18</v>
      </c>
      <c r="B47" s="143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>
      <c r="A48" s="21">
        <f t="shared" si="3"/>
        <v>19</v>
      </c>
      <c r="B48" s="143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f t="shared" si="3"/>
        <v>20</v>
      </c>
      <c r="B49" s="143" t="str">
        <f>+'Ekamut-caxs'!B56</f>
        <v>Գնումների համակարգողի ծառայության գծով</v>
      </c>
      <c r="C49" s="110">
        <v>108</v>
      </c>
      <c r="D49" s="110">
        <f>+'Ekamut-caxs'!D56</f>
        <v>125</v>
      </c>
      <c r="E49" s="109">
        <f t="shared" si="0"/>
        <v>17</v>
      </c>
      <c r="F49" s="105"/>
    </row>
    <row r="50" spans="1:7" s="19" customFormat="1" ht="17.25">
      <c r="A50" s="21">
        <f t="shared" si="3"/>
        <v>21</v>
      </c>
      <c r="B50" s="143" t="str">
        <f>+'Ekamut-caxs'!B57</f>
        <v>Համակարգիչների տեխնիկական սպասարկման գծով</v>
      </c>
      <c r="C50" s="110">
        <v>40</v>
      </c>
      <c r="D50" s="110">
        <f>+'Ekamut-caxs'!D57</f>
        <v>60</v>
      </c>
      <c r="E50" s="109">
        <f t="shared" si="0"/>
        <v>20</v>
      </c>
      <c r="F50" s="105"/>
    </row>
    <row r="51" spans="1:7" s="19" customFormat="1" ht="17.25">
      <c r="A51" s="21">
        <f t="shared" si="3"/>
        <v>22</v>
      </c>
      <c r="B51" s="143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112</v>
      </c>
      <c r="E51" s="109">
        <f t="shared" si="0"/>
        <v>5</v>
      </c>
      <c r="F51" s="105"/>
      <c r="G51" s="5"/>
    </row>
    <row r="52" spans="1:7" s="19" customFormat="1" ht="17.25">
      <c r="A52" s="21">
        <f t="shared" si="3"/>
        <v>23</v>
      </c>
      <c r="B52" s="143" t="str">
        <f>+'Ekamut-caxs'!B59</f>
        <v>էլ․ստորագրության գծով</v>
      </c>
      <c r="C52" s="109"/>
      <c r="D52" s="110">
        <f>+'Ekamut-caxs'!D59</f>
        <v>3</v>
      </c>
      <c r="E52" s="109">
        <f t="shared" ref="E52:E63" si="4">D52-C52</f>
        <v>3</v>
      </c>
      <c r="F52" s="109"/>
    </row>
    <row r="53" spans="1:7" s="19" customFormat="1" ht="17.25">
      <c r="A53" s="21">
        <f t="shared" si="3"/>
        <v>24</v>
      </c>
      <c r="B53" s="143" t="str">
        <f>+'Ekamut-caxs'!B60</f>
        <v>Հայտարարության գծով</v>
      </c>
      <c r="C53" s="109">
        <v>6.6</v>
      </c>
      <c r="D53" s="110">
        <f>+'Ekamut-caxs'!D60</f>
        <v>0</v>
      </c>
      <c r="E53" s="109">
        <f t="shared" si="4"/>
        <v>-6.6</v>
      </c>
      <c r="F53" s="105"/>
    </row>
    <row r="54" spans="1:7" s="19" customFormat="1" ht="17.25">
      <c r="A54" s="21">
        <f t="shared" si="3"/>
        <v>25</v>
      </c>
      <c r="B54" s="143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f t="shared" si="3"/>
        <v>26</v>
      </c>
      <c r="B55" s="143" t="str">
        <f>+'Ekamut-caxs'!B62</f>
        <v>Վերապատրաստման գծով</v>
      </c>
      <c r="C55" s="109">
        <v>48</v>
      </c>
      <c r="D55" s="110">
        <f>+'Ekamut-caxs'!D62</f>
        <v>48</v>
      </c>
      <c r="E55" s="109">
        <f t="shared" si="4"/>
        <v>0</v>
      </c>
      <c r="F55" s="109"/>
    </row>
    <row r="56" spans="1:7" s="19" customFormat="1" ht="17.25">
      <c r="A56" s="21">
        <f t="shared" si="3"/>
        <v>27</v>
      </c>
      <c r="B56" s="143" t="s">
        <v>257</v>
      </c>
      <c r="C56" s="109"/>
      <c r="D56" s="110">
        <f>+'Ekamut-caxs'!D63</f>
        <v>100</v>
      </c>
      <c r="E56" s="109">
        <f t="shared" si="4"/>
        <v>100</v>
      </c>
      <c r="F56" s="109"/>
    </row>
    <row r="57" spans="1:7" s="19" customFormat="1" ht="17.25">
      <c r="A57" s="21">
        <f t="shared" si="3"/>
        <v>28</v>
      </c>
      <c r="B57" s="143" t="s">
        <v>290</v>
      </c>
      <c r="C57" s="109"/>
      <c r="D57" s="110">
        <f>+'Ekamut-caxs'!D64</f>
        <v>130</v>
      </c>
      <c r="E57" s="109">
        <f t="shared" si="4"/>
        <v>130</v>
      </c>
      <c r="F57" s="109"/>
    </row>
    <row r="58" spans="1:7" s="19" customFormat="1" ht="17.25">
      <c r="A58" s="21">
        <f t="shared" si="3"/>
        <v>29</v>
      </c>
      <c r="B58" s="143" t="str">
        <f>+'Ekamut-caxs'!B65</f>
        <v>Դուրսգրվող գույքի վերագնահատման գծով</v>
      </c>
      <c r="C58" s="109">
        <v>30</v>
      </c>
      <c r="D58" s="110">
        <f>+'Ekamut-caxs'!D65</f>
        <v>50</v>
      </c>
      <c r="E58" s="109">
        <f>D58-C58</f>
        <v>20</v>
      </c>
      <c r="F58" s="373"/>
    </row>
    <row r="59" spans="1:7" s="19" customFormat="1" ht="17.25">
      <c r="A59" s="21">
        <f t="shared" si="3"/>
        <v>30</v>
      </c>
      <c r="B59" s="143" t="str">
        <f>+'Ekamut-caxs'!B66</f>
        <v>Կրակմարիչների լիցքավորում</v>
      </c>
      <c r="C59" s="109"/>
      <c r="D59" s="110">
        <f>+'Ekamut-caxs'!D66</f>
        <v>40</v>
      </c>
      <c r="E59" s="109">
        <f>D59-C59</f>
        <v>40</v>
      </c>
      <c r="F59" s="109"/>
      <c r="G59" s="32" t="s">
        <v>280</v>
      </c>
    </row>
    <row r="60" spans="1:7" s="19" customFormat="1" ht="17.25">
      <c r="A60" s="21">
        <f t="shared" si="3"/>
        <v>31</v>
      </c>
      <c r="B60" s="143" t="str">
        <f>+'Ekamut-caxs'!B67</f>
        <v>Հիմնական միջոցների մաշվածության գծով, որից՝</v>
      </c>
      <c r="C60" s="109">
        <v>2147.6</v>
      </c>
      <c r="D60" s="110">
        <f>+'Ekamut-caxs'!D67</f>
        <v>2134.6999999999998</v>
      </c>
      <c r="E60" s="109">
        <f t="shared" si="4"/>
        <v>-12.900000000000091</v>
      </c>
      <c r="F60" s="109"/>
    </row>
    <row r="61" spans="1:7" s="396" customFormat="1" ht="17.25">
      <c r="A61" s="393">
        <f>+A60+0.1</f>
        <v>31.1</v>
      </c>
      <c r="B61" s="394" t="str">
        <f>+'Ekamut-caxs'!B68</f>
        <v>պայմանով (անհատույց) ստացված</v>
      </c>
      <c r="C61" s="390">
        <v>2147.6</v>
      </c>
      <c r="D61" s="390">
        <f>+'Ekamut-caxs'!D68</f>
        <v>2134.6999999999998</v>
      </c>
      <c r="E61" s="395">
        <f t="shared" si="4"/>
        <v>-12.900000000000091</v>
      </c>
      <c r="F61" s="390"/>
    </row>
    <row r="62" spans="1:7" s="19" customFormat="1" ht="17.25">
      <c r="A62" s="21">
        <f>+A60+1</f>
        <v>32</v>
      </c>
      <c r="B62" s="143" t="str">
        <f>+'Ekamut-caxs'!B69</f>
        <v xml:space="preserve">Չփոխհատուցվող հարկերի գծով </v>
      </c>
      <c r="C62" s="109">
        <v>10</v>
      </c>
      <c r="D62" s="110">
        <f>+'Ekamut-caxs'!D69</f>
        <v>20</v>
      </c>
      <c r="E62" s="109">
        <f t="shared" si="4"/>
        <v>10</v>
      </c>
      <c r="F62" s="109"/>
    </row>
    <row r="63" spans="1:7" s="19" customFormat="1" ht="17.25">
      <c r="A63" s="21">
        <f>+A62+1</f>
        <v>33</v>
      </c>
      <c r="B63" s="143" t="str">
        <f>+'Ekamut-caxs'!B70</f>
        <v>Այլ ծախսերի գծով</v>
      </c>
      <c r="C63" s="109"/>
      <c r="D63" s="110">
        <f>+'Ekamut-caxs'!D70</f>
        <v>2868.9</v>
      </c>
      <c r="E63" s="109">
        <f t="shared" si="4"/>
        <v>2868.9</v>
      </c>
      <c r="F63" s="109"/>
    </row>
    <row r="64" spans="1:7" s="12" customFormat="1" ht="17.25">
      <c r="A64" s="383"/>
      <c r="B64" s="384" t="s">
        <v>75</v>
      </c>
      <c r="C64" s="141">
        <f>C6-C24</f>
        <v>3402.9000000000087</v>
      </c>
      <c r="D64" s="141">
        <f>D6-D24</f>
        <v>-1.9999999996798579E-2</v>
      </c>
      <c r="E64" s="141">
        <f t="shared" si="0"/>
        <v>-3402.9200000000055</v>
      </c>
      <c r="F64" s="141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85" t="s">
        <v>284</v>
      </c>
      <c r="C66" s="46"/>
      <c r="D66" s="446">
        <f>+'Ekamut-caxs'!D73</f>
        <v>0</v>
      </c>
      <c r="E66" s="446"/>
      <c r="F66" s="45"/>
    </row>
    <row r="67" spans="1:6" ht="9.75" customHeight="1">
      <c r="B67" s="386"/>
      <c r="C67" s="67"/>
      <c r="D67" s="445" t="s">
        <v>4</v>
      </c>
      <c r="E67" s="445"/>
      <c r="F67" s="387"/>
    </row>
    <row r="68" spans="1:6" ht="24.75" customHeight="1">
      <c r="B68" s="385" t="s">
        <v>285</v>
      </c>
      <c r="C68" s="46"/>
      <c r="D68" s="446">
        <f>+'Ekamut-caxs'!D75</f>
        <v>0</v>
      </c>
      <c r="E68" s="446"/>
      <c r="F68" s="45"/>
    </row>
    <row r="69" spans="1:6" ht="11.25" customHeight="1">
      <c r="B69" s="65"/>
      <c r="C69" s="67"/>
      <c r="D69" s="445" t="s">
        <v>4</v>
      </c>
      <c r="E69" s="445"/>
      <c r="F69" s="387"/>
    </row>
    <row r="70" spans="1:6">
      <c r="B70" s="388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64" zoomScaleSheetLayoutView="100" workbookViewId="0">
      <selection activeCell="C55" sqref="C55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4" t="s">
        <v>76</v>
      </c>
      <c r="B1" s="444"/>
      <c r="C1" s="444"/>
      <c r="D1" s="444"/>
      <c r="E1" s="444"/>
      <c r="F1" s="444"/>
    </row>
    <row r="2" spans="1:20" s="7" customFormat="1" ht="20.25">
      <c r="A2" s="436" t="str">
        <f>+'Ekamut-caxs'!A7</f>
        <v xml:space="preserve">«Երևանի հ․ 24 մսուր-մանկապարտեզ» ՀՈԱԿ-ի </v>
      </c>
      <c r="B2" s="436"/>
      <c r="C2" s="436"/>
      <c r="D2" s="436"/>
      <c r="E2" s="436"/>
      <c r="F2" s="436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47" t="s">
        <v>274</v>
      </c>
      <c r="B3" s="447"/>
      <c r="C3" s="447"/>
      <c r="D3" s="447"/>
      <c r="E3" s="447"/>
      <c r="F3" s="447"/>
      <c r="G3" s="52"/>
      <c r="H3" s="40"/>
      <c r="I3" s="40"/>
      <c r="J3" s="40"/>
      <c r="K3" s="40"/>
      <c r="L3" s="40"/>
    </row>
    <row r="4" spans="1:20" s="7" customFormat="1" ht="18" customHeight="1">
      <c r="A4" s="365"/>
      <c r="B4" s="366"/>
      <c r="F4" s="367" t="s">
        <v>40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2" customFormat="1" ht="75.75" customHeight="1">
      <c r="A5" s="368" t="s">
        <v>2</v>
      </c>
      <c r="B5" s="369" t="s">
        <v>28</v>
      </c>
      <c r="C5" s="104" t="s">
        <v>198</v>
      </c>
      <c r="D5" s="104" t="s">
        <v>199</v>
      </c>
      <c r="E5" s="370" t="s">
        <v>47</v>
      </c>
      <c r="F5" s="371" t="str">
        <f>+'Ekamutneri hamematakan'!F5</f>
        <v>Ծանոթություն նախատեսվող ցուցանիշների վերաբերյալ</v>
      </c>
      <c r="G5" s="6"/>
      <c r="H5" s="164" t="s">
        <v>211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9" t="s">
        <v>5</v>
      </c>
      <c r="B6" s="340" t="s">
        <v>29</v>
      </c>
      <c r="C6" s="106">
        <v>4245.7</v>
      </c>
      <c r="D6" s="353">
        <f>+C82</f>
        <v>3842.6000000000058</v>
      </c>
      <c r="E6" s="106">
        <f t="shared" ref="E6:E68" si="0">D6-C6</f>
        <v>-403.099999999994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9" t="s">
        <v>9</v>
      </c>
      <c r="B7" s="340" t="s">
        <v>77</v>
      </c>
      <c r="C7" s="106">
        <f>SUM(C8,C12,C16:C23)</f>
        <v>51535.5</v>
      </c>
      <c r="D7" s="106">
        <f>SUM(D8:D9,D12,D16:D23)</f>
        <v>54148.100000000006</v>
      </c>
      <c r="E7" s="106">
        <f>D7-C7</f>
        <v>2612.6000000000058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0" t="str">
        <f>+'Dramakan hosqer'!B14</f>
        <v>Սուբսիդիայից</v>
      </c>
      <c r="C8" s="108">
        <v>45424</v>
      </c>
      <c r="D8" s="108">
        <f>+'Dramakan hosqer'!F14</f>
        <v>50359.3</v>
      </c>
      <c r="E8" s="108">
        <f>D8-C8</f>
        <v>4935.3000000000029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0" t="str">
        <f>+'Dramakan hosqer'!B15</f>
        <v>Այլ նպաստներ բյուջեից, որից՝</v>
      </c>
      <c r="C9" s="108">
        <f>SUM(C10:C11)</f>
        <v>0</v>
      </c>
      <c r="D9" s="108">
        <f>SUM(D10:D11)</f>
        <v>48</v>
      </c>
      <c r="E9" s="108">
        <f t="shared" ref="E9:E15" si="1">D9-C9</f>
        <v>48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7" customFormat="1" ht="17.25">
      <c r="A10" s="318">
        <f>+A9+0.1</f>
        <v>2.1</v>
      </c>
      <c r="B10" s="319" t="str">
        <f>+'Dramakan hosqer'!B16</f>
        <v>վերապատրաստման գծով</v>
      </c>
      <c r="C10" s="321"/>
      <c r="D10" s="321">
        <f>+'Dramakan hosqer'!F16</f>
        <v>48</v>
      </c>
      <c r="E10" s="389">
        <f t="shared" si="1"/>
        <v>48</v>
      </c>
      <c r="F10" s="390"/>
      <c r="G10" s="391"/>
      <c r="H10" s="326"/>
      <c r="I10" s="326"/>
      <c r="J10" s="326"/>
      <c r="K10" s="326"/>
      <c r="L10" s="326"/>
      <c r="M10" s="326"/>
      <c r="N10" s="392"/>
      <c r="O10" s="392"/>
      <c r="P10" s="392"/>
      <c r="Q10" s="392"/>
      <c r="R10" s="392"/>
      <c r="S10" s="392"/>
      <c r="T10" s="392"/>
    </row>
    <row r="11" spans="1:20" s="327" customFormat="1" ht="17.25">
      <c r="A11" s="318">
        <f>+A10+0.1</f>
        <v>2.2000000000000002</v>
      </c>
      <c r="B11" s="319" t="str">
        <f>+'Dramakan hosqer'!B17</f>
        <v>կամավոր ատեստավորման գծով</v>
      </c>
      <c r="C11" s="321"/>
      <c r="D11" s="321">
        <f>+'Dramakan hosqer'!F17</f>
        <v>0</v>
      </c>
      <c r="E11" s="389">
        <f t="shared" si="1"/>
        <v>0</v>
      </c>
      <c r="F11" s="390"/>
      <c r="G11" s="391"/>
      <c r="H11" s="326"/>
      <c r="I11" s="326"/>
      <c r="J11" s="326"/>
      <c r="K11" s="326"/>
      <c r="L11" s="326"/>
      <c r="M11" s="326"/>
      <c r="N11" s="392"/>
      <c r="O11" s="392"/>
      <c r="P11" s="392"/>
      <c r="Q11" s="392"/>
      <c r="R11" s="392"/>
      <c r="S11" s="392"/>
      <c r="T11" s="392"/>
    </row>
    <row r="12" spans="1:20" s="19" customFormat="1" ht="17.25">
      <c r="A12" s="21">
        <f>+A9+1</f>
        <v>3</v>
      </c>
      <c r="B12" s="190" t="str">
        <f>+'Dramakan hosqer'!B18</f>
        <v>Դրամաշնորհներ բյուջեից, որից՝</v>
      </c>
      <c r="C12" s="108">
        <f>SUM(C13:C15)</f>
        <v>6111.5</v>
      </c>
      <c r="D12" s="108">
        <f>SUM(D13:D15)</f>
        <v>3740.8</v>
      </c>
      <c r="E12" s="108">
        <f t="shared" si="1"/>
        <v>-2370.6999999999998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7" customFormat="1" ht="30.75" customHeight="1">
      <c r="A13" s="318">
        <f>+A12+0.1</f>
        <v>3.1</v>
      </c>
      <c r="B13" s="319" t="str">
        <f>+'Dramakan hosqer'!B19</f>
        <v>կրթության առանձնահատուկ պայմանների կարիք ունեցող երեխաների գծով</v>
      </c>
      <c r="C13" s="321">
        <v>1811.4</v>
      </c>
      <c r="D13" s="321">
        <f>+'Dramakan hosqer'!F19</f>
        <v>1180.7</v>
      </c>
      <c r="E13" s="389">
        <f t="shared" si="1"/>
        <v>-630.70000000000005</v>
      </c>
      <c r="F13" s="390"/>
      <c r="G13" s="391"/>
      <c r="H13" s="326"/>
      <c r="I13" s="326"/>
      <c r="J13" s="326"/>
      <c r="K13" s="326"/>
      <c r="L13" s="326"/>
      <c r="M13" s="326"/>
      <c r="N13" s="392"/>
      <c r="O13" s="392"/>
      <c r="P13" s="392"/>
      <c r="Q13" s="392"/>
      <c r="R13" s="392"/>
      <c r="S13" s="392"/>
      <c r="T13" s="392"/>
    </row>
    <row r="14" spans="1:20" s="327" customFormat="1" ht="17.25">
      <c r="A14" s="318">
        <f>+A13+0.1</f>
        <v>3.2</v>
      </c>
      <c r="B14" s="319" t="str">
        <f>+'Dramakan hosqer'!B20</f>
        <v>զինծառայողների երեխաների գծով</v>
      </c>
      <c r="C14" s="321">
        <v>4180.1000000000004</v>
      </c>
      <c r="D14" s="321">
        <f>+'Dramakan hosqer'!F20</f>
        <v>2560.1</v>
      </c>
      <c r="E14" s="389">
        <f t="shared" si="1"/>
        <v>-1620.0000000000005</v>
      </c>
      <c r="F14" s="390"/>
      <c r="G14" s="391"/>
      <c r="H14" s="326"/>
      <c r="I14" s="326"/>
      <c r="J14" s="326"/>
      <c r="K14" s="326"/>
      <c r="L14" s="326"/>
      <c r="M14" s="326"/>
      <c r="N14" s="392"/>
      <c r="O14" s="392"/>
      <c r="P14" s="392"/>
      <c r="Q14" s="392"/>
      <c r="R14" s="392"/>
      <c r="S14" s="392"/>
      <c r="T14" s="392"/>
    </row>
    <row r="15" spans="1:20" s="327" customFormat="1" ht="17.25">
      <c r="A15" s="318">
        <f>+A14+0.1</f>
        <v>3.3000000000000003</v>
      </c>
      <c r="B15" s="319" t="str">
        <f>+'Dramakan hosqer'!B21</f>
        <v>հիմնական միջոցների ձեռքբերման գծով</v>
      </c>
      <c r="C15" s="321">
        <v>120</v>
      </c>
      <c r="D15" s="321">
        <f>+'Dramakan hosqer'!F21</f>
        <v>0</v>
      </c>
      <c r="E15" s="389">
        <f t="shared" si="1"/>
        <v>-120</v>
      </c>
      <c r="F15" s="390"/>
      <c r="G15" s="391"/>
      <c r="H15" s="326"/>
      <c r="I15" s="326"/>
      <c r="J15" s="326"/>
      <c r="K15" s="326"/>
      <c r="L15" s="326"/>
      <c r="M15" s="326"/>
      <c r="N15" s="392"/>
      <c r="O15" s="392"/>
      <c r="P15" s="392"/>
      <c r="Q15" s="392"/>
      <c r="R15" s="392"/>
      <c r="S15" s="392"/>
      <c r="T15" s="392"/>
    </row>
    <row r="16" spans="1:20" s="19" customFormat="1" ht="17.25" hidden="1">
      <c r="A16" s="21">
        <f>+A12+1</f>
        <v>4</v>
      </c>
      <c r="B16" s="190" t="str">
        <f>+'Dramakan hosqer'!B22</f>
        <v xml:space="preserve">Վճարովի ծառայություններից </v>
      </c>
      <c r="C16" s="108"/>
      <c r="D16" s="108">
        <f>+'Dramakan hosqer'!F22</f>
        <v>0</v>
      </c>
      <c r="E16" s="108">
        <f t="shared" si="0"/>
        <v>0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0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0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0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0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0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 hidden="1">
      <c r="A22" s="21">
        <f t="shared" si="2"/>
        <v>10</v>
      </c>
      <c r="B22" s="190" t="str">
        <f>+'Dramakan hosqer'!B28</f>
        <v>Բանկի տոկոսից</v>
      </c>
      <c r="C22" s="108"/>
      <c r="D22" s="108">
        <f>+'Dramakan hosqer'!F28</f>
        <v>0</v>
      </c>
      <c r="E22" s="108">
        <f>D22-C22</f>
        <v>0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90" t="s">
        <v>258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279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9" t="s">
        <v>31</v>
      </c>
      <c r="B24" s="340" t="s">
        <v>78</v>
      </c>
      <c r="C24" s="106">
        <f>+C25+C67+C79</f>
        <v>51938.599999999991</v>
      </c>
      <c r="D24" s="106">
        <f>+D25+D67+D79</f>
        <v>54469.319999999992</v>
      </c>
      <c r="E24" s="106">
        <f t="shared" si="0"/>
        <v>2530.7200000000012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51</v>
      </c>
      <c r="B25" s="340" t="s">
        <v>54</v>
      </c>
      <c r="C25" s="106">
        <f>SUM(C26,C29:C35,C39:C61,C65:C66)</f>
        <v>48892.19999999999</v>
      </c>
      <c r="D25" s="106">
        <f>SUM(D26,D29:D35,D39:D61,D65:D66)</f>
        <v>54469.319999999992</v>
      </c>
      <c r="E25" s="106">
        <f t="shared" si="0"/>
        <v>5577.1200000000026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3" t="str">
        <f>+'Dramakan hosqer'!B32</f>
        <v>Աշխատավարձի գծով</v>
      </c>
      <c r="C26" s="108">
        <v>36921.5</v>
      </c>
      <c r="D26" s="108">
        <f>+'Dramakan hosqer'!F32</f>
        <v>39083.9</v>
      </c>
      <c r="E26" s="108">
        <f t="shared" si="0"/>
        <v>2162.4000000000015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7" customFormat="1" ht="17.25">
      <c r="A27" s="318">
        <v>1.1000000000000001</v>
      </c>
      <c r="B27" s="319" t="str">
        <f>+'Dramakan hosqer'!B33</f>
        <v>վճարովի ծառայության գծով</v>
      </c>
      <c r="C27" s="321"/>
      <c r="D27" s="321">
        <f>+'Dramakan hosqer'!F33</f>
        <v>0</v>
      </c>
      <c r="E27" s="389">
        <f t="shared" si="0"/>
        <v>0</v>
      </c>
      <c r="F27" s="390"/>
      <c r="G27" s="391"/>
      <c r="H27" s="326"/>
      <c r="I27" s="326"/>
      <c r="J27" s="326"/>
      <c r="K27" s="326"/>
      <c r="L27" s="326"/>
      <c r="M27" s="326"/>
      <c r="N27" s="392"/>
      <c r="O27" s="392"/>
      <c r="P27" s="392"/>
      <c r="Q27" s="392"/>
      <c r="R27" s="392"/>
      <c r="S27" s="392"/>
      <c r="T27" s="392"/>
    </row>
    <row r="28" spans="1:20" s="327" customFormat="1" ht="17.25">
      <c r="A28" s="318">
        <v>1.2</v>
      </c>
      <c r="B28" s="319" t="s">
        <v>259</v>
      </c>
      <c r="C28" s="321">
        <v>2515.8000000000002</v>
      </c>
      <c r="D28" s="321">
        <f>+'Dramakan hosqer'!F34</f>
        <v>0</v>
      </c>
      <c r="E28" s="389">
        <f t="shared" si="0"/>
        <v>-2515.8000000000002</v>
      </c>
      <c r="F28" s="390"/>
      <c r="G28" s="391"/>
      <c r="H28" s="326"/>
      <c r="I28" s="326"/>
      <c r="J28" s="326"/>
      <c r="K28" s="326"/>
      <c r="L28" s="326"/>
      <c r="M28" s="326"/>
      <c r="N28" s="392"/>
      <c r="O28" s="392"/>
      <c r="P28" s="392"/>
      <c r="Q28" s="392"/>
      <c r="R28" s="392"/>
      <c r="S28" s="392"/>
      <c r="T28" s="392"/>
    </row>
    <row r="29" spans="1:20" s="19" customFormat="1" ht="17.25">
      <c r="A29" s="21">
        <f>+A26+1</f>
        <v>2</v>
      </c>
      <c r="B29" s="143" t="str">
        <f>+'Dramakan hosqer'!B35</f>
        <v>Սննդի գծով</v>
      </c>
      <c r="C29" s="108">
        <v>6577.5</v>
      </c>
      <c r="D29" s="108">
        <f>+'Dramakan hosqer'!F35</f>
        <v>6386.72</v>
      </c>
      <c r="E29" s="108">
        <f t="shared" si="0"/>
        <v>-190.77999999999975</v>
      </c>
      <c r="F29" s="202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3" t="str">
        <f>+'Dramakan hosqer'!B36</f>
        <v>Ջեռուցման գծով</v>
      </c>
      <c r="C30" s="108">
        <v>1648.8</v>
      </c>
      <c r="D30" s="108">
        <f>+'Dramakan hosqer'!F36</f>
        <v>1791.4</v>
      </c>
      <c r="E30" s="108">
        <f t="shared" si="0"/>
        <v>142.60000000000014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3" t="str">
        <f>+'Dramakan hosqer'!B37</f>
        <v>Էլեկտրաէներգիայի գծով</v>
      </c>
      <c r="C31" s="108">
        <v>1459.6</v>
      </c>
      <c r="D31" s="108">
        <f>+'Dramakan hosqer'!F37</f>
        <v>1492.9</v>
      </c>
      <c r="E31" s="108">
        <f t="shared" si="0"/>
        <v>33.300000000000182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3" t="str">
        <f>+'Dramakan hosqer'!B38</f>
        <v>Ջրմուղ-կոյուղու գծով</v>
      </c>
      <c r="C32" s="108">
        <v>96</v>
      </c>
      <c r="D32" s="108">
        <f>+'Dramakan hosqer'!F38</f>
        <v>95.7</v>
      </c>
      <c r="E32" s="108">
        <f t="shared" si="0"/>
        <v>-0.29999999999999716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3" t="str">
        <f>+'Dramakan hosqer'!B39</f>
        <v>Աղբահանության գծով</v>
      </c>
      <c r="C33" s="108">
        <v>49.2</v>
      </c>
      <c r="D33" s="108">
        <f>+'Dramakan hosqer'!F39</f>
        <v>49.2</v>
      </c>
      <c r="E33" s="108">
        <f t="shared" si="0"/>
        <v>0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3" t="str">
        <f>+'Dramakan hosqer'!B40</f>
        <v>Ախտաբանության գծով</v>
      </c>
      <c r="C34" s="108"/>
      <c r="D34" s="108">
        <f>+'Dramakan hosqer'!F40</f>
        <v>0</v>
      </c>
      <c r="E34" s="108">
        <f t="shared" si="0"/>
        <v>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3" t="str">
        <f>+'Dramakan hosqer'!B41</f>
        <v>Կապի գծով, այդ թվում`</v>
      </c>
      <c r="C35" s="108">
        <f>SUM(C36:C38)</f>
        <v>180.6</v>
      </c>
      <c r="D35" s="108">
        <f>SUM(D36:D38)</f>
        <v>180.6</v>
      </c>
      <c r="E35" s="108">
        <f t="shared" si="0"/>
        <v>0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7" customFormat="1" ht="17.25">
      <c r="A36" s="318">
        <v>8.1</v>
      </c>
      <c r="B36" s="319" t="str">
        <f>+'Dramakan hosqer'!B42</f>
        <v>բաժանորդային վճար</v>
      </c>
      <c r="C36" s="321">
        <v>57.6</v>
      </c>
      <c r="D36" s="321">
        <f>+'Dramakan hosqer'!F42</f>
        <v>57.6</v>
      </c>
      <c r="E36" s="389">
        <f t="shared" si="0"/>
        <v>0</v>
      </c>
      <c r="F36" s="390"/>
      <c r="G36" s="391"/>
      <c r="H36" s="326"/>
      <c r="I36" s="326"/>
      <c r="J36" s="326"/>
      <c r="K36" s="326"/>
      <c r="L36" s="326"/>
      <c r="M36" s="326"/>
      <c r="N36" s="392"/>
      <c r="O36" s="392"/>
      <c r="P36" s="392"/>
      <c r="Q36" s="392"/>
      <c r="R36" s="392"/>
      <c r="S36" s="392"/>
      <c r="T36" s="392"/>
    </row>
    <row r="37" spans="1:20" s="327" customFormat="1" ht="17.25">
      <c r="A37" s="318">
        <v>8.1999999999999993</v>
      </c>
      <c r="B37" s="319" t="str">
        <f>+'Dramakan hosqer'!B43</f>
        <v>րոպեավճար</v>
      </c>
      <c r="C37" s="321">
        <v>3</v>
      </c>
      <c r="D37" s="321">
        <f>+'Dramakan hosqer'!F43</f>
        <v>3</v>
      </c>
      <c r="E37" s="389">
        <f t="shared" si="0"/>
        <v>0</v>
      </c>
      <c r="F37" s="390"/>
      <c r="G37" s="391"/>
      <c r="H37" s="326"/>
      <c r="I37" s="326"/>
      <c r="J37" s="326"/>
      <c r="K37" s="326"/>
      <c r="L37" s="326"/>
      <c r="M37" s="326"/>
      <c r="N37" s="392"/>
      <c r="O37" s="392"/>
      <c r="P37" s="392"/>
      <c r="Q37" s="392"/>
      <c r="R37" s="392"/>
      <c r="S37" s="392"/>
      <c r="T37" s="392"/>
    </row>
    <row r="38" spans="1:20" s="327" customFormat="1" ht="17.25">
      <c r="A38" s="318">
        <v>8.3000000000000007</v>
      </c>
      <c r="B38" s="319" t="str">
        <f>+'Dramakan hosqer'!B44</f>
        <v>ինտերնետ կապ</v>
      </c>
      <c r="C38" s="321">
        <v>120</v>
      </c>
      <c r="D38" s="321">
        <f>+'Dramakan hosqer'!F44</f>
        <v>120</v>
      </c>
      <c r="E38" s="389">
        <f t="shared" si="0"/>
        <v>0</v>
      </c>
      <c r="F38" s="390"/>
      <c r="G38" s="391"/>
      <c r="H38" s="326"/>
      <c r="I38" s="326"/>
      <c r="J38" s="326"/>
      <c r="K38" s="326"/>
      <c r="L38" s="326"/>
      <c r="M38" s="326"/>
      <c r="N38" s="392"/>
      <c r="O38" s="392"/>
      <c r="P38" s="392"/>
      <c r="Q38" s="392"/>
      <c r="R38" s="392"/>
      <c r="S38" s="392"/>
      <c r="T38" s="392"/>
    </row>
    <row r="39" spans="1:20" s="19" customFormat="1" ht="17.25">
      <c r="A39" s="21">
        <f>+A35+1</f>
        <v>9</v>
      </c>
      <c r="B39" s="143" t="str">
        <f>+'Dramakan hosqer'!B45</f>
        <v>Բանկային ծառայության գծով</v>
      </c>
      <c r="C39" s="108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3" t="str">
        <f>+'Dramakan hosqer'!B46</f>
        <v>Տնտեսական ապրանքների գծով</v>
      </c>
      <c r="C40" s="108">
        <v>441</v>
      </c>
      <c r="D40" s="108">
        <f>+'Dramakan hosqer'!F46</f>
        <v>441</v>
      </c>
      <c r="E40" s="108">
        <f t="shared" si="0"/>
        <v>0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3" t="str">
        <f>+'Dramakan hosqer'!B47</f>
        <v>Գրասենյակային ապրանքների գծով</v>
      </c>
      <c r="C41" s="108">
        <v>83.7</v>
      </c>
      <c r="D41" s="108">
        <f>+'Dramakan hosqer'!F47</f>
        <v>83.699999999999989</v>
      </c>
      <c r="E41" s="108">
        <f t="shared" si="0"/>
        <v>0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3" t="str">
        <f>+'Dramakan hosqer'!B48</f>
        <v>Փոքրարժեք կամ արագամաշ առարկաների գծով</v>
      </c>
      <c r="C42" s="108">
        <v>140</v>
      </c>
      <c r="D42" s="108">
        <f>+'Dramakan hosqer'!F48</f>
        <v>116.1</v>
      </c>
      <c r="E42" s="108">
        <f t="shared" si="0"/>
        <v>-23.900000000000006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3" t="str">
        <f>+'Dramakan hosqer'!B49</f>
        <v>Ուսումնական նյութերի գծով</v>
      </c>
      <c r="C43" s="108">
        <v>300</v>
      </c>
      <c r="D43" s="108">
        <f>+'Dramakan hosqer'!F49</f>
        <v>440</v>
      </c>
      <c r="E43" s="108">
        <f t="shared" si="0"/>
        <v>140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3" t="str">
        <f>+'Dramakan hosqer'!B50</f>
        <v>Դեղորայքի գծով</v>
      </c>
      <c r="C44" s="108">
        <v>26.1</v>
      </c>
      <c r="D44" s="108">
        <f>+'Dramakan hosqer'!F50</f>
        <v>30</v>
      </c>
      <c r="E44" s="108">
        <f t="shared" si="0"/>
        <v>3.8999999999999986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3" t="str">
        <f>+'Dramakan hosqer'!B51</f>
        <v>Բուժ.ծառայության գծով</v>
      </c>
      <c r="C45" s="108">
        <v>80</v>
      </c>
      <c r="D45" s="108">
        <f>+'Dramakan hosqer'!F51</f>
        <v>100</v>
      </c>
      <c r="E45" s="108">
        <f t="shared" si="0"/>
        <v>20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3" t="str">
        <f>+'Dramakan hosqer'!B52</f>
        <v>Ընթացիկ վերանորոգման գծով</v>
      </c>
      <c r="C46" s="108">
        <v>40</v>
      </c>
      <c r="D46" s="108">
        <f>+'Dramakan hosqer'!F52</f>
        <v>200</v>
      </c>
      <c r="E46" s="108">
        <f t="shared" si="0"/>
        <v>160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3" t="str">
        <f>+'Dramakan hosqer'!B53</f>
        <v>Ջեռուցման համակարգի սպասարկման գծով</v>
      </c>
      <c r="C47" s="108">
        <v>60</v>
      </c>
      <c r="D47" s="108">
        <f>+'Dramakan hosqer'!F53</f>
        <v>100</v>
      </c>
      <c r="E47" s="108">
        <f t="shared" si="0"/>
        <v>40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>
      <c r="A48" s="21">
        <f t="shared" si="4"/>
        <v>17</v>
      </c>
      <c r="B48" s="143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>
      <c r="A49" s="21">
        <f t="shared" si="4"/>
        <v>18</v>
      </c>
      <c r="B49" s="143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3" t="str">
        <f>+'Dramakan hosqer'!B56</f>
        <v>Գնումների համակարգողի ծառայության գծով</v>
      </c>
      <c r="C50" s="108">
        <v>108</v>
      </c>
      <c r="D50" s="108">
        <f>+'Dramakan hosqer'!F56</f>
        <v>125</v>
      </c>
      <c r="E50" s="108">
        <f t="shared" si="0"/>
        <v>17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3" t="str">
        <f>+'Dramakan hosqer'!B57</f>
        <v>Համակարգիչների տեխնիկական սպասարկման գծով</v>
      </c>
      <c r="C51" s="108">
        <v>40</v>
      </c>
      <c r="D51" s="108">
        <f>+'Dramakan hosqer'!F57</f>
        <v>60</v>
      </c>
      <c r="E51" s="108">
        <f t="shared" si="0"/>
        <v>20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3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112</v>
      </c>
      <c r="E52" s="108">
        <f t="shared" si="0"/>
        <v>5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3" t="str">
        <f>+'Dramakan hosqer'!B59</f>
        <v>էլ․ստորագրության գծով</v>
      </c>
      <c r="C53" s="108"/>
      <c r="D53" s="108">
        <f>+'Dramakan hosqer'!F59</f>
        <v>3</v>
      </c>
      <c r="E53" s="108">
        <f t="shared" si="0"/>
        <v>3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3" t="str">
        <f>+'Dramakan hosqer'!B60</f>
        <v>Հայտարարության գծով</v>
      </c>
      <c r="C54" s="108">
        <v>6.6</v>
      </c>
      <c r="D54" s="108">
        <f>+'Dramakan hosqer'!F60</f>
        <v>0</v>
      </c>
      <c r="E54" s="108">
        <f t="shared" si="0"/>
        <v>-6.6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>
      <c r="A55" s="21">
        <f t="shared" si="4"/>
        <v>22</v>
      </c>
      <c r="B55" s="143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3" t="str">
        <f>+'Dramakan hosqer'!B62</f>
        <v>Վերապատրաստման գծով</v>
      </c>
      <c r="C56" s="108"/>
      <c r="D56" s="108">
        <f>+'Dramakan hosqer'!F62</f>
        <v>48</v>
      </c>
      <c r="E56" s="108">
        <f t="shared" si="0"/>
        <v>48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23</v>
      </c>
      <c r="B57" s="143" t="s">
        <v>260</v>
      </c>
      <c r="C57" s="108"/>
      <c r="D57" s="108">
        <f>+'Dramakan hosqer'!F63</f>
        <v>100</v>
      </c>
      <c r="E57" s="108">
        <f t="shared" si="0"/>
        <v>100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f t="shared" si="4"/>
        <v>24</v>
      </c>
      <c r="B58" s="422" t="s">
        <v>290</v>
      </c>
      <c r="C58" s="108"/>
      <c r="D58" s="108">
        <f>+'Dramakan hosqer'!F64</f>
        <v>130</v>
      </c>
      <c r="E58" s="108">
        <f t="shared" si="0"/>
        <v>130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23</v>
      </c>
      <c r="B59" s="143" t="str">
        <f>+'Dramakan hosqer'!B65</f>
        <v>Դուրսգրվող գույքի վերագնահատման գծով</v>
      </c>
      <c r="C59" s="108">
        <v>30</v>
      </c>
      <c r="D59" s="108">
        <f>+'Dramakan hosqer'!F65</f>
        <v>50</v>
      </c>
      <c r="E59" s="108">
        <f>D59-C59</f>
        <v>20</v>
      </c>
      <c r="F59" s="373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f t="shared" si="4"/>
        <v>24</v>
      </c>
      <c r="B60" s="143" t="str">
        <f>+'Dramakan hosqer'!B66</f>
        <v>Կրակմարիչների լիցքավորում</v>
      </c>
      <c r="C60" s="108"/>
      <c r="D60" s="108">
        <f>+'Dramakan hosqer'!F66</f>
        <v>40</v>
      </c>
      <c r="E60" s="108">
        <f>D60-C60</f>
        <v>40</v>
      </c>
      <c r="F60" s="108"/>
      <c r="G60" s="32" t="s">
        <v>279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>
      <c r="A61" s="21">
        <f t="shared" si="4"/>
        <v>25</v>
      </c>
      <c r="B61" s="143" t="str">
        <f>+'Dramakan hosqer'!B67</f>
        <v>Հարկային պարտավորությունների գծով, այդ թվում՝</v>
      </c>
      <c r="C61" s="108">
        <f>SUM(C62:C64)</f>
        <v>10</v>
      </c>
      <c r="D61" s="108">
        <f>SUM(D62:D64)</f>
        <v>20</v>
      </c>
      <c r="E61" s="108">
        <f>D61-C61</f>
        <v>10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7" customFormat="1" ht="17.25" hidden="1">
      <c r="A62" s="318">
        <v>31.1</v>
      </c>
      <c r="B62" s="319" t="str">
        <f>+'Dramakan hosqer'!B68</f>
        <v>շահութահարկի գծով</v>
      </c>
      <c r="C62" s="321"/>
      <c r="D62" s="321">
        <f>+'Dramakan hosqer'!F68</f>
        <v>0</v>
      </c>
      <c r="E62" s="389">
        <f>D62-C62</f>
        <v>0</v>
      </c>
      <c r="F62" s="390"/>
      <c r="G62" s="391"/>
      <c r="H62" s="326"/>
      <c r="I62" s="326"/>
      <c r="J62" s="326"/>
      <c r="K62" s="326"/>
      <c r="L62" s="326"/>
      <c r="M62" s="326"/>
      <c r="N62" s="392"/>
      <c r="O62" s="392"/>
      <c r="P62" s="392"/>
      <c r="Q62" s="392"/>
      <c r="R62" s="392"/>
      <c r="S62" s="392"/>
      <c r="T62" s="392"/>
    </row>
    <row r="63" spans="1:20" s="327" customFormat="1" ht="17.25" hidden="1">
      <c r="A63" s="318">
        <v>31.2</v>
      </c>
      <c r="B63" s="319" t="str">
        <f>+'Dramakan hosqer'!B69</f>
        <v>ԱԱՀ-ի գծով</v>
      </c>
      <c r="C63" s="321"/>
      <c r="D63" s="321">
        <f>+'Dramakan hosqer'!F69</f>
        <v>0</v>
      </c>
      <c r="E63" s="389">
        <f t="shared" si="0"/>
        <v>0</v>
      </c>
      <c r="F63" s="390"/>
      <c r="G63" s="391"/>
      <c r="H63" s="326"/>
      <c r="I63" s="326"/>
      <c r="J63" s="326"/>
      <c r="K63" s="326"/>
      <c r="L63" s="326"/>
      <c r="M63" s="326"/>
      <c r="N63" s="392"/>
      <c r="O63" s="392"/>
      <c r="P63" s="392"/>
      <c r="Q63" s="392"/>
      <c r="R63" s="392"/>
      <c r="S63" s="392"/>
      <c r="T63" s="392"/>
    </row>
    <row r="64" spans="1:20" s="327" customFormat="1" ht="17.25">
      <c r="A64" s="318">
        <v>25.1</v>
      </c>
      <c r="B64" s="319" t="str">
        <f>+'Dramakan hosqer'!B70</f>
        <v xml:space="preserve">չփոխհատուցվող հարկերի գծով </v>
      </c>
      <c r="C64" s="321">
        <v>10</v>
      </c>
      <c r="D64" s="321">
        <f>+'Dramakan hosqer'!F70</f>
        <v>20</v>
      </c>
      <c r="E64" s="389">
        <f t="shared" si="0"/>
        <v>10</v>
      </c>
      <c r="F64" s="390"/>
      <c r="G64" s="391"/>
      <c r="H64" s="326"/>
      <c r="I64" s="326"/>
      <c r="J64" s="326"/>
      <c r="K64" s="326"/>
      <c r="L64" s="326"/>
      <c r="M64" s="326"/>
      <c r="N64" s="392"/>
      <c r="O64" s="392"/>
      <c r="P64" s="392"/>
      <c r="Q64" s="392"/>
      <c r="R64" s="392"/>
      <c r="S64" s="392"/>
      <c r="T64" s="392"/>
    </row>
    <row r="65" spans="1:20" s="19" customFormat="1" ht="17.25">
      <c r="A65" s="23">
        <f>+A61+1</f>
        <v>26</v>
      </c>
      <c r="B65" s="143" t="str">
        <f>+'Dramakan hosqer'!B71</f>
        <v>Կրեդիտորական պարտքի մարման գծով</v>
      </c>
      <c r="C65" s="108">
        <v>486.6</v>
      </c>
      <c r="D65" s="108">
        <v>3190.1</v>
      </c>
      <c r="E65" s="108">
        <f t="shared" si="0"/>
        <v>2703.5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>
      <c r="A66" s="23">
        <f>+A65+1</f>
        <v>27</v>
      </c>
      <c r="B66" s="143" t="str">
        <f>+'Dramakan hosqer'!B72</f>
        <v>Այլ արտահոսքերի գծով</v>
      </c>
      <c r="C66" s="108"/>
      <c r="D66" s="108">
        <f>+'Dramakan hosqer'!F72</f>
        <v>0</v>
      </c>
      <c r="E66" s="108">
        <f t="shared" si="0"/>
        <v>0</v>
      </c>
      <c r="F66" s="108"/>
      <c r="G66" s="32" t="s">
        <v>194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52</v>
      </c>
      <c r="B67" s="340" t="s">
        <v>55</v>
      </c>
      <c r="C67" s="106">
        <f>+C68+C75</f>
        <v>120</v>
      </c>
      <c r="D67" s="106">
        <f>+D68+D75</f>
        <v>0</v>
      </c>
      <c r="E67" s="106">
        <f t="shared" si="0"/>
        <v>-120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74" t="str">
        <f>+'Dramakan hosqer'!B74</f>
        <v>Հիմնական միջոցների ձեռքբերում, այդ թվում՝</v>
      </c>
      <c r="C68" s="108">
        <f>SUM(C69:C74)</f>
        <v>120</v>
      </c>
      <c r="D68" s="108">
        <f>SUM(D69:D74)</f>
        <v>0</v>
      </c>
      <c r="E68" s="108">
        <f t="shared" si="0"/>
        <v>-120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7" customFormat="1" ht="17.25">
      <c r="A69" s="318">
        <v>1.1000000000000001</v>
      </c>
      <c r="B69" s="319" t="str">
        <f>+'Dramakan hosqer'!B75</f>
        <v>գրասենյակային և տնտեսական գույք</v>
      </c>
      <c r="C69" s="321"/>
      <c r="D69" s="321">
        <f>+'Dramakan hosqer'!F75</f>
        <v>0</v>
      </c>
      <c r="E69" s="389">
        <f t="shared" ref="E69:E82" si="5">D69-C69</f>
        <v>0</v>
      </c>
      <c r="F69" s="390"/>
      <c r="G69" s="391"/>
      <c r="H69" s="326"/>
      <c r="I69" s="326"/>
      <c r="J69" s="326"/>
      <c r="K69" s="326"/>
      <c r="L69" s="326"/>
      <c r="M69" s="326"/>
      <c r="N69" s="392"/>
      <c r="O69" s="392"/>
      <c r="P69" s="392"/>
      <c r="Q69" s="392"/>
      <c r="R69" s="392"/>
      <c r="S69" s="392"/>
      <c r="T69" s="392"/>
    </row>
    <row r="70" spans="1:20" s="327" customFormat="1" ht="17.25">
      <c r="A70" s="318">
        <v>1.1000000000000001</v>
      </c>
      <c r="B70" s="319" t="str">
        <f>+'Dramakan hosqer'!B76</f>
        <v>համակարգչային սարքավորումներ / տեխնիկա</v>
      </c>
      <c r="C70" s="321">
        <v>120</v>
      </c>
      <c r="D70" s="321">
        <f>+'Dramakan hosqer'!F76</f>
        <v>0</v>
      </c>
      <c r="E70" s="389">
        <f>D70-C70</f>
        <v>-120</v>
      </c>
      <c r="F70" s="390"/>
      <c r="G70" s="391"/>
      <c r="H70" s="326"/>
      <c r="I70" s="326"/>
      <c r="J70" s="326"/>
      <c r="K70" s="326"/>
      <c r="L70" s="326"/>
      <c r="M70" s="326"/>
      <c r="N70" s="392"/>
      <c r="O70" s="392"/>
      <c r="P70" s="392"/>
      <c r="Q70" s="392"/>
      <c r="R70" s="392"/>
      <c r="S70" s="392"/>
      <c r="T70" s="392"/>
    </row>
    <row r="71" spans="1:20" s="327" customFormat="1" ht="17.25" hidden="1">
      <c r="A71" s="318">
        <v>1.3</v>
      </c>
      <c r="B71" s="319" t="str">
        <f>+'Dramakan hosqer'!B77</f>
        <v>մեքենաներ և սարքավորումներ</v>
      </c>
      <c r="C71" s="321"/>
      <c r="D71" s="321">
        <f>+'Dramakan hosqer'!F77</f>
        <v>0</v>
      </c>
      <c r="E71" s="389">
        <f t="shared" si="5"/>
        <v>0</v>
      </c>
      <c r="F71" s="390"/>
      <c r="G71" s="391"/>
      <c r="H71" s="326"/>
      <c r="I71" s="326"/>
      <c r="J71" s="326"/>
      <c r="K71" s="326"/>
      <c r="L71" s="326"/>
      <c r="M71" s="326"/>
      <c r="N71" s="392"/>
      <c r="O71" s="392"/>
      <c r="P71" s="392"/>
      <c r="Q71" s="392"/>
      <c r="R71" s="392"/>
      <c r="S71" s="392"/>
      <c r="T71" s="392"/>
    </row>
    <row r="72" spans="1:20" s="327" customFormat="1" ht="17.25" hidden="1">
      <c r="A72" s="318">
        <v>1.4</v>
      </c>
      <c r="B72" s="319" t="str">
        <f>+'Dramakan hosqer'!B78</f>
        <v>սպորտային գույք</v>
      </c>
      <c r="C72" s="321"/>
      <c r="D72" s="321">
        <f>+'Dramakan hosqer'!F78</f>
        <v>0</v>
      </c>
      <c r="E72" s="389">
        <f t="shared" si="5"/>
        <v>0</v>
      </c>
      <c r="F72" s="390"/>
      <c r="G72" s="391"/>
      <c r="H72" s="326"/>
      <c r="I72" s="326"/>
      <c r="J72" s="326"/>
      <c r="K72" s="326"/>
      <c r="L72" s="326"/>
      <c r="M72" s="326"/>
      <c r="N72" s="392"/>
      <c r="O72" s="392"/>
      <c r="P72" s="392"/>
      <c r="Q72" s="392"/>
      <c r="R72" s="392"/>
      <c r="S72" s="392"/>
      <c r="T72" s="392"/>
    </row>
    <row r="73" spans="1:20" s="327" customFormat="1" ht="17.25" hidden="1">
      <c r="A73" s="318">
        <v>1.5</v>
      </c>
      <c r="B73" s="319" t="str">
        <f>+'Dramakan hosqer'!B79</f>
        <v>գրականություն</v>
      </c>
      <c r="C73" s="321"/>
      <c r="D73" s="321">
        <f>+'Dramakan hosqer'!F79</f>
        <v>0</v>
      </c>
      <c r="E73" s="389">
        <f>D73-C73</f>
        <v>0</v>
      </c>
      <c r="F73" s="390"/>
      <c r="G73" s="391"/>
      <c r="H73" s="326"/>
      <c r="I73" s="326"/>
      <c r="J73" s="326"/>
      <c r="K73" s="326"/>
      <c r="L73" s="326"/>
      <c r="M73" s="326"/>
      <c r="N73" s="392"/>
      <c r="O73" s="392"/>
      <c r="P73" s="392"/>
      <c r="Q73" s="392"/>
      <c r="R73" s="392"/>
      <c r="S73" s="392"/>
      <c r="T73" s="392"/>
    </row>
    <row r="74" spans="1:20" s="327" customFormat="1" ht="17.25" hidden="1">
      <c r="A74" s="318">
        <v>1.6</v>
      </c>
      <c r="B74" s="319">
        <f>+'Dramakan hosqer'!B80</f>
        <v>0</v>
      </c>
      <c r="C74" s="321"/>
      <c r="D74" s="321">
        <f>+'Dramakan hosqer'!F80</f>
        <v>0</v>
      </c>
      <c r="E74" s="389">
        <f>D74-C74</f>
        <v>0</v>
      </c>
      <c r="F74" s="390"/>
      <c r="G74" s="32" t="s">
        <v>279</v>
      </c>
      <c r="H74" s="326"/>
      <c r="I74" s="326"/>
      <c r="J74" s="326"/>
      <c r="K74" s="326"/>
      <c r="L74" s="326"/>
      <c r="M74" s="326"/>
      <c r="N74" s="392"/>
      <c r="O74" s="392"/>
      <c r="P74" s="392"/>
      <c r="Q74" s="392"/>
      <c r="R74" s="392"/>
      <c r="S74" s="392"/>
      <c r="T74" s="392"/>
    </row>
    <row r="75" spans="1:20" s="19" customFormat="1" ht="34.5" hidden="1">
      <c r="A75" s="23">
        <v>2</v>
      </c>
      <c r="B75" s="374" t="str">
        <f>+'Dramakan hosqer'!B81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7" customFormat="1" ht="17.25" hidden="1">
      <c r="A76" s="318">
        <v>2.1</v>
      </c>
      <c r="B76" s="319" t="str">
        <f>+'Dramakan hosqer'!B82</f>
        <v>ամրացված գույքի (շենք)</v>
      </c>
      <c r="C76" s="321"/>
      <c r="D76" s="321">
        <f>+'Dramakan hosqer'!F82</f>
        <v>0</v>
      </c>
      <c r="E76" s="389">
        <f t="shared" si="5"/>
        <v>0</v>
      </c>
      <c r="F76" s="390"/>
      <c r="G76" s="391"/>
      <c r="H76" s="326"/>
      <c r="I76" s="326"/>
      <c r="J76" s="326"/>
      <c r="K76" s="326"/>
      <c r="L76" s="326"/>
      <c r="M76" s="326"/>
      <c r="N76" s="392"/>
      <c r="O76" s="392"/>
      <c r="P76" s="392"/>
      <c r="Q76" s="392"/>
      <c r="R76" s="392"/>
      <c r="S76" s="392"/>
      <c r="T76" s="392"/>
    </row>
    <row r="77" spans="1:20" s="327" customFormat="1" ht="17.25" hidden="1">
      <c r="A77" s="318">
        <v>2.2000000000000002</v>
      </c>
      <c r="B77" s="319" t="str">
        <f>+'Dramakan hosqer'!B83</f>
        <v>հիմնական միջոցի</v>
      </c>
      <c r="C77" s="321"/>
      <c r="D77" s="321">
        <f>+'Dramakan hosqer'!F83</f>
        <v>0</v>
      </c>
      <c r="E77" s="389">
        <f t="shared" si="5"/>
        <v>0</v>
      </c>
      <c r="F77" s="390"/>
      <c r="G77" s="391"/>
      <c r="H77" s="326"/>
      <c r="I77" s="326"/>
      <c r="J77" s="326"/>
      <c r="K77" s="326"/>
      <c r="L77" s="326"/>
      <c r="M77" s="326"/>
      <c r="N77" s="392"/>
      <c r="O77" s="392"/>
      <c r="P77" s="392"/>
      <c r="Q77" s="392"/>
      <c r="R77" s="392"/>
      <c r="S77" s="392"/>
      <c r="T77" s="392"/>
    </row>
    <row r="78" spans="1:20" s="327" customFormat="1" ht="17.25" hidden="1">
      <c r="A78" s="318">
        <v>2.2999999999999998</v>
      </c>
      <c r="B78" s="319" t="str">
        <f>+'Dramakan hosqer'!B84</f>
        <v>նախագծանախահաշվային փաստաթղթերի գծով</v>
      </c>
      <c r="C78" s="321"/>
      <c r="D78" s="321">
        <f>+'Dramakan hosqer'!F84</f>
        <v>0</v>
      </c>
      <c r="E78" s="389">
        <f t="shared" si="5"/>
        <v>0</v>
      </c>
      <c r="F78" s="390"/>
      <c r="G78" s="391"/>
      <c r="H78" s="326"/>
      <c r="I78" s="326"/>
      <c r="J78" s="326"/>
      <c r="K78" s="326"/>
      <c r="L78" s="326"/>
      <c r="M78" s="326"/>
      <c r="N78" s="392"/>
      <c r="O78" s="392"/>
      <c r="P78" s="392"/>
      <c r="Q78" s="392"/>
      <c r="R78" s="392"/>
      <c r="S78" s="392"/>
      <c r="T78" s="392"/>
    </row>
    <row r="79" spans="1:20" s="19" customFormat="1" ht="34.5">
      <c r="A79" s="59" t="s">
        <v>53</v>
      </c>
      <c r="B79" s="340" t="s">
        <v>140</v>
      </c>
      <c r="C79" s="106">
        <f>SUM(C80:C81)</f>
        <v>2926.4</v>
      </c>
      <c r="D79" s="106">
        <f>SUM(D80:D81)</f>
        <v>0</v>
      </c>
      <c r="E79" s="106">
        <f t="shared" si="5"/>
        <v>-2926.4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>
      <c r="A80" s="23">
        <v>1</v>
      </c>
      <c r="B80" s="143" t="str">
        <f>+'Dramakan hosqer'!B86</f>
        <v>Սննդի գծով</v>
      </c>
      <c r="C80" s="108">
        <v>2926.4</v>
      </c>
      <c r="D80" s="108">
        <v>0</v>
      </c>
      <c r="E80" s="108">
        <f>D80-C80</f>
        <v>-2926.4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7" customFormat="1" ht="17.25" hidden="1">
      <c r="A81" s="23">
        <v>2</v>
      </c>
      <c r="B81" s="143">
        <f>+'Dramakan hosqer'!B87</f>
        <v>0</v>
      </c>
      <c r="C81" s="108"/>
      <c r="D81" s="108">
        <f>+'Dramakan hosqer'!F87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9" t="s">
        <v>35</v>
      </c>
      <c r="B82" s="340" t="s">
        <v>36</v>
      </c>
      <c r="C82" s="106">
        <f>C6+C7-C24</f>
        <v>3842.6000000000058</v>
      </c>
      <c r="D82" s="106">
        <f>D6+D7-D24</f>
        <v>3521.3800000000192</v>
      </c>
      <c r="E82" s="106">
        <f t="shared" si="5"/>
        <v>-321.21999999998661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6" t="s">
        <v>286</v>
      </c>
      <c r="C84" s="67"/>
      <c r="D84" s="449">
        <f>+'Ekamut-caxs'!D73</f>
        <v>0</v>
      </c>
      <c r="E84" s="446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3</v>
      </c>
      <c r="C85" s="375"/>
      <c r="D85" s="448" t="s">
        <v>89</v>
      </c>
      <c r="E85" s="448"/>
      <c r="F85" s="41"/>
    </row>
    <row r="86" spans="1:20" ht="22.5" customHeight="1">
      <c r="B86" s="376" t="s">
        <v>285</v>
      </c>
      <c r="C86" s="67"/>
      <c r="D86" s="446">
        <f>+'Ekamut-caxs'!D75</f>
        <v>0</v>
      </c>
      <c r="E86" s="446"/>
      <c r="F86" s="45"/>
    </row>
    <row r="87" spans="1:20" ht="12" customHeight="1">
      <c r="B87" s="65"/>
      <c r="C87" s="67"/>
      <c r="D87" s="448" t="s">
        <v>89</v>
      </c>
      <c r="E87" s="448"/>
      <c r="F87" s="41"/>
    </row>
    <row r="88" spans="1:20">
      <c r="B88" s="377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2" workbookViewId="0">
      <selection activeCell="C55" sqref="C55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50" t="s">
        <v>64</v>
      </c>
      <c r="B1" s="450"/>
      <c r="C1" s="450"/>
      <c r="D1" s="450"/>
      <c r="E1" s="450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1" t="str">
        <f>+'Ekamut-caxs'!A7:D7</f>
        <v xml:space="preserve">«Երևանի հ․ 24 մսուր-մանկապարտեզ» ՀՈԱԿ-ի </v>
      </c>
      <c r="B2" s="452"/>
      <c r="C2" s="452"/>
      <c r="D2" s="452"/>
      <c r="E2" s="452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53" t="s">
        <v>143</v>
      </c>
      <c r="B3" s="453"/>
      <c r="C3" s="453"/>
      <c r="D3" s="453"/>
      <c r="E3" s="453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54" t="s">
        <v>255</v>
      </c>
      <c r="B4" s="454"/>
      <c r="C4" s="454"/>
      <c r="D4" s="454"/>
      <c r="E4" s="454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136</v>
      </c>
    </row>
    <row r="6" spans="1:22" s="74" customFormat="1" ht="52.5" customHeight="1">
      <c r="A6" s="70" t="s">
        <v>2</v>
      </c>
      <c r="B6" s="71" t="s">
        <v>144</v>
      </c>
      <c r="C6" s="70" t="s">
        <v>145</v>
      </c>
      <c r="D6" s="70" t="s">
        <v>146</v>
      </c>
      <c r="E6" s="72" t="s">
        <v>147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55" t="s">
        <v>148</v>
      </c>
      <c r="B7" s="456"/>
      <c r="C7" s="456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149</v>
      </c>
      <c r="C8" s="75"/>
      <c r="D8" s="77">
        <f>SUM(D9:D29)</f>
        <v>3.1280000000000001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150</v>
      </c>
      <c r="C9" s="79" t="s">
        <v>151</v>
      </c>
      <c r="D9" s="11"/>
      <c r="E9" s="11"/>
    </row>
    <row r="10" spans="1:22">
      <c r="A10" s="79">
        <v>1.2</v>
      </c>
      <c r="B10" s="80" t="s">
        <v>152</v>
      </c>
      <c r="C10" s="79" t="s">
        <v>153</v>
      </c>
      <c r="D10" s="11"/>
      <c r="E10" s="11"/>
    </row>
    <row r="11" spans="1:22">
      <c r="A11" s="79">
        <v>1.3</v>
      </c>
      <c r="B11" s="80" t="s">
        <v>154</v>
      </c>
      <c r="C11" s="79" t="s">
        <v>155</v>
      </c>
      <c r="D11" s="11">
        <v>3.1280000000000001</v>
      </c>
      <c r="E11" s="11"/>
    </row>
    <row r="12" spans="1:22">
      <c r="A12" s="79">
        <v>1.4</v>
      </c>
      <c r="B12" s="81" t="s">
        <v>156</v>
      </c>
      <c r="C12" s="82" t="s">
        <v>157</v>
      </c>
      <c r="D12" s="11"/>
      <c r="E12" s="11"/>
    </row>
    <row r="13" spans="1:22">
      <c r="A13" s="79">
        <v>1.5</v>
      </c>
      <c r="B13" s="81"/>
      <c r="C13" s="79" t="s">
        <v>158</v>
      </c>
      <c r="D13" s="11"/>
      <c r="E13" s="11"/>
    </row>
    <row r="14" spans="1:22">
      <c r="A14" s="79">
        <v>1.6</v>
      </c>
      <c r="B14" s="80" t="s">
        <v>191</v>
      </c>
      <c r="C14" s="79" t="s">
        <v>159</v>
      </c>
      <c r="D14" s="11"/>
      <c r="E14" s="11"/>
    </row>
    <row r="15" spans="1:22" ht="27">
      <c r="A15" s="79">
        <v>1.7</v>
      </c>
      <c r="B15" s="81"/>
      <c r="C15" s="79" t="s">
        <v>182</v>
      </c>
      <c r="D15" s="11"/>
      <c r="E15" s="11"/>
    </row>
    <row r="16" spans="1:22">
      <c r="A16" s="79">
        <v>1.8</v>
      </c>
      <c r="B16" s="81"/>
      <c r="C16" s="83" t="s">
        <v>181</v>
      </c>
      <c r="D16" s="11"/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215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160</v>
      </c>
      <c r="C23" s="79" t="s">
        <v>33</v>
      </c>
      <c r="D23" s="11"/>
      <c r="E23" s="11"/>
    </row>
    <row r="24" spans="1:22">
      <c r="A24" s="79">
        <v>2.6</v>
      </c>
      <c r="B24" s="81" t="s">
        <v>160</v>
      </c>
      <c r="C24" s="79" t="s">
        <v>45</v>
      </c>
      <c r="D24" s="11"/>
      <c r="E24" s="11"/>
    </row>
    <row r="25" spans="1:22">
      <c r="A25" s="79">
        <v>2.7</v>
      </c>
      <c r="B25" s="81" t="s">
        <v>160</v>
      </c>
      <c r="C25" s="79" t="s">
        <v>161</v>
      </c>
      <c r="D25" s="11"/>
      <c r="E25" s="11"/>
    </row>
    <row r="26" spans="1:22">
      <c r="A26" s="79">
        <v>2.8</v>
      </c>
      <c r="B26" s="81" t="s">
        <v>160</v>
      </c>
      <c r="C26" s="79" t="s">
        <v>162</v>
      </c>
      <c r="D26" s="11"/>
      <c r="E26" s="11"/>
    </row>
    <row r="27" spans="1:22">
      <c r="A27" s="79">
        <v>2.9</v>
      </c>
      <c r="B27" s="80" t="s">
        <v>163</v>
      </c>
      <c r="C27" s="79" t="s">
        <v>164</v>
      </c>
      <c r="D27" s="11"/>
      <c r="E27" s="11"/>
    </row>
    <row r="28" spans="1:22">
      <c r="A28" s="85">
        <v>2.1</v>
      </c>
      <c r="B28" s="81" t="s">
        <v>165</v>
      </c>
      <c r="C28" s="79" t="s">
        <v>166</v>
      </c>
      <c r="D28" s="11"/>
      <c r="E28" s="11"/>
    </row>
    <row r="29" spans="1:22">
      <c r="A29" s="85">
        <v>2.11</v>
      </c>
      <c r="B29" s="81"/>
      <c r="C29" s="83" t="s">
        <v>167</v>
      </c>
      <c r="D29" s="11"/>
      <c r="E29" s="11"/>
    </row>
    <row r="30" spans="1:22" s="60" customFormat="1" ht="28.5">
      <c r="A30" s="75">
        <v>2</v>
      </c>
      <c r="B30" s="86" t="s">
        <v>168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169</v>
      </c>
      <c r="D31" s="11"/>
      <c r="E31" s="11"/>
    </row>
    <row r="32" spans="1:22">
      <c r="A32" s="79">
        <v>2.2000000000000002</v>
      </c>
      <c r="B32" s="81" t="s">
        <v>170</v>
      </c>
      <c r="C32" s="79" t="s">
        <v>171</v>
      </c>
      <c r="D32" s="11"/>
      <c r="E32" s="11"/>
    </row>
    <row r="33" spans="1:22">
      <c r="A33" s="79">
        <v>2.2999999999999998</v>
      </c>
      <c r="B33" s="81" t="s">
        <v>170</v>
      </c>
      <c r="C33" s="79" t="s">
        <v>172</v>
      </c>
      <c r="D33" s="11"/>
      <c r="E33" s="87"/>
    </row>
    <row r="34" spans="1:22" s="64" customFormat="1" ht="17.25">
      <c r="A34" s="20"/>
      <c r="B34" s="88" t="s">
        <v>66</v>
      </c>
      <c r="C34" s="89"/>
      <c r="D34" s="90">
        <f>D8+D30</f>
        <v>3.1280000000000001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55" t="s">
        <v>173</v>
      </c>
      <c r="B35" s="456"/>
      <c r="C35" s="456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150</v>
      </c>
      <c r="C36" s="79" t="s">
        <v>151</v>
      </c>
      <c r="D36" s="11">
        <v>361.78399999999999</v>
      </c>
      <c r="E36" s="11" t="s">
        <v>289</v>
      </c>
    </row>
    <row r="37" spans="1:22">
      <c r="A37" s="79">
        <v>1.2</v>
      </c>
      <c r="B37" s="80" t="s">
        <v>152</v>
      </c>
      <c r="C37" s="79" t="s">
        <v>153</v>
      </c>
      <c r="D37" s="11">
        <v>144.803</v>
      </c>
      <c r="E37" s="11" t="s">
        <v>289</v>
      </c>
    </row>
    <row r="38" spans="1:22">
      <c r="A38" s="79">
        <v>1.3</v>
      </c>
      <c r="B38" s="80" t="s">
        <v>154</v>
      </c>
      <c r="C38" s="79" t="s">
        <v>155</v>
      </c>
      <c r="D38" s="11"/>
      <c r="E38" s="11"/>
    </row>
    <row r="39" spans="1:22">
      <c r="A39" s="79">
        <v>1.4</v>
      </c>
      <c r="B39" s="81" t="s">
        <v>156</v>
      </c>
      <c r="C39" s="82" t="s">
        <v>157</v>
      </c>
      <c r="D39" s="11">
        <v>12.3</v>
      </c>
      <c r="E39" s="11" t="s">
        <v>289</v>
      </c>
    </row>
    <row r="40" spans="1:22">
      <c r="A40" s="79">
        <v>1.5</v>
      </c>
      <c r="B40" s="81"/>
      <c r="C40" s="79" t="s">
        <v>158</v>
      </c>
      <c r="D40" s="11"/>
      <c r="E40" s="11"/>
    </row>
    <row r="41" spans="1:22">
      <c r="A41" s="79">
        <v>1.6</v>
      </c>
      <c r="B41" s="80" t="s">
        <v>191</v>
      </c>
      <c r="C41" s="79" t="s">
        <v>159</v>
      </c>
      <c r="D41" s="11">
        <v>15.254</v>
      </c>
      <c r="E41" s="11" t="s">
        <v>289</v>
      </c>
    </row>
    <row r="42" spans="1:22" ht="27">
      <c r="A42" s="79">
        <v>1.7</v>
      </c>
      <c r="B42" s="81"/>
      <c r="C42" s="79" t="s">
        <v>182</v>
      </c>
      <c r="D42" s="11"/>
      <c r="E42" s="11"/>
    </row>
    <row r="43" spans="1:22">
      <c r="A43" s="79">
        <v>1.8</v>
      </c>
      <c r="B43" s="81"/>
      <c r="C43" s="83" t="s">
        <v>181</v>
      </c>
      <c r="D43" s="11">
        <v>1304.076</v>
      </c>
      <c r="E43" s="11" t="s">
        <v>289</v>
      </c>
    </row>
    <row r="44" spans="1:22">
      <c r="A44" s="79">
        <v>1.9</v>
      </c>
      <c r="B44" s="81"/>
      <c r="C44" s="83" t="s">
        <v>215</v>
      </c>
      <c r="D44" s="11">
        <v>5</v>
      </c>
      <c r="E44" s="11" t="s">
        <v>289</v>
      </c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160</v>
      </c>
      <c r="C47" s="79" t="s">
        <v>33</v>
      </c>
      <c r="D47" s="11"/>
      <c r="E47" s="11"/>
    </row>
    <row r="48" spans="1:22">
      <c r="A48" s="79">
        <v>2.2999999999999998</v>
      </c>
      <c r="B48" s="81" t="s">
        <v>160</v>
      </c>
      <c r="C48" s="79" t="s">
        <v>45</v>
      </c>
      <c r="D48" s="11"/>
      <c r="E48" s="11"/>
    </row>
    <row r="49" spans="1:22">
      <c r="A49" s="79">
        <v>2.4</v>
      </c>
      <c r="B49" s="81" t="s">
        <v>160</v>
      </c>
      <c r="C49" s="79" t="s">
        <v>161</v>
      </c>
      <c r="D49" s="11">
        <v>1078.1769999999999</v>
      </c>
      <c r="E49" s="11" t="s">
        <v>289</v>
      </c>
    </row>
    <row r="50" spans="1:22">
      <c r="A50" s="79">
        <v>2.5</v>
      </c>
      <c r="B50" s="81" t="s">
        <v>160</v>
      </c>
      <c r="C50" s="79" t="s">
        <v>162</v>
      </c>
      <c r="D50" s="11">
        <v>158.65799999999999</v>
      </c>
      <c r="E50" s="11" t="s">
        <v>289</v>
      </c>
    </row>
    <row r="51" spans="1:22">
      <c r="A51" s="79">
        <v>2.6</v>
      </c>
      <c r="B51" s="80" t="s">
        <v>163</v>
      </c>
      <c r="C51" s="79" t="s">
        <v>164</v>
      </c>
      <c r="D51" s="11"/>
      <c r="E51" s="11"/>
    </row>
    <row r="52" spans="1:22">
      <c r="A52" s="79">
        <v>2.7</v>
      </c>
      <c r="B52" s="81" t="s">
        <v>165</v>
      </c>
      <c r="C52" s="79" t="s">
        <v>166</v>
      </c>
      <c r="D52" s="11"/>
      <c r="E52" s="11"/>
    </row>
    <row r="53" spans="1:22">
      <c r="A53" s="79">
        <v>2.8</v>
      </c>
      <c r="B53" s="81"/>
      <c r="C53" s="83" t="s">
        <v>167</v>
      </c>
      <c r="D53" s="11">
        <v>110</v>
      </c>
      <c r="E53" s="11" t="s">
        <v>289</v>
      </c>
    </row>
    <row r="54" spans="1:22" ht="28.5">
      <c r="A54" s="79"/>
      <c r="B54" s="76" t="s">
        <v>174</v>
      </c>
      <c r="C54" s="10"/>
      <c r="D54" s="77">
        <f>SUM(D55:D58)</f>
        <v>480.46899999999999</v>
      </c>
      <c r="E54" s="11"/>
      <c r="F54" s="114">
        <f>SUM(D36:D53)</f>
        <v>3190.0520000000001</v>
      </c>
      <c r="G54" s="114">
        <f>+D59-D54-F54</f>
        <v>0</v>
      </c>
    </row>
    <row r="55" spans="1:22" ht="33">
      <c r="A55" s="79">
        <v>1.1000000000000001</v>
      </c>
      <c r="B55" s="107"/>
      <c r="C55" s="364" t="s">
        <v>180</v>
      </c>
      <c r="D55" s="84">
        <v>480.46899999999999</v>
      </c>
      <c r="E55" s="11"/>
    </row>
    <row r="56" spans="1:22" ht="27">
      <c r="A56" s="79">
        <v>1.2</v>
      </c>
      <c r="B56" s="92"/>
      <c r="C56" s="79" t="s">
        <v>169</v>
      </c>
      <c r="D56" s="11"/>
      <c r="E56" s="79"/>
    </row>
    <row r="57" spans="1:22">
      <c r="A57" s="79">
        <v>1.3</v>
      </c>
      <c r="B57" s="81" t="s">
        <v>165</v>
      </c>
      <c r="C57" s="79" t="s">
        <v>171</v>
      </c>
      <c r="D57" s="11"/>
      <c r="E57" s="11"/>
    </row>
    <row r="58" spans="1:22">
      <c r="A58" s="79">
        <v>1.4</v>
      </c>
      <c r="B58" s="81" t="s">
        <v>165</v>
      </c>
      <c r="C58" s="79" t="s">
        <v>172</v>
      </c>
      <c r="D58" s="11"/>
      <c r="E58" s="11"/>
    </row>
    <row r="59" spans="1:22" s="64" customFormat="1" ht="17.25">
      <c r="A59" s="93"/>
      <c r="B59" s="88" t="s">
        <v>66</v>
      </c>
      <c r="C59" s="94"/>
      <c r="D59" s="95">
        <f>SUM(D36:D54)</f>
        <v>3670.5210000000002</v>
      </c>
      <c r="E59" s="96"/>
      <c r="F59" s="275">
        <f>+D59-D55</f>
        <v>3190.0520000000001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175</v>
      </c>
    </row>
    <row r="62" spans="1:22" ht="59.25" customHeight="1">
      <c r="A62" s="98">
        <v>1</v>
      </c>
      <c r="B62" s="99" t="s">
        <v>276</v>
      </c>
      <c r="C62" s="95">
        <v>8396.2780000000002</v>
      </c>
      <c r="D62" s="457" t="s">
        <v>176</v>
      </c>
      <c r="E62" s="458"/>
    </row>
    <row r="63" spans="1:22" ht="36.75" customHeight="1"/>
    <row r="64" spans="1:22" s="60" customFormat="1" ht="25.5" customHeight="1">
      <c r="A64" s="100"/>
      <c r="B64" s="168" t="s">
        <v>284</v>
      </c>
      <c r="C64" s="169"/>
      <c r="D64" s="459">
        <f>+'Ekamut-caxs'!D73</f>
        <v>0</v>
      </c>
      <c r="E64" s="459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0"/>
      <c r="C65" s="171"/>
      <c r="D65" s="460" t="s">
        <v>89</v>
      </c>
      <c r="E65" s="460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8" t="s">
        <v>285</v>
      </c>
      <c r="C66" s="169"/>
      <c r="D66" s="459">
        <f>+'Ekamut-caxs'!D75</f>
        <v>0</v>
      </c>
      <c r="E66" s="459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61" t="s">
        <v>89</v>
      </c>
      <c r="E67" s="461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topLeftCell="A2" zoomScale="85" zoomScaleSheetLayoutView="85" workbookViewId="0">
      <selection activeCell="C55" sqref="C55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1.42578125" style="213" customWidth="1"/>
    <col min="8" max="8" width="13.28515625" style="213" customWidth="1"/>
    <col min="9" max="9" width="14.85546875" style="213" customWidth="1"/>
    <col min="10" max="10" width="17.140625" style="213" customWidth="1"/>
    <col min="11" max="11" width="10.85546875" style="213" customWidth="1"/>
    <col min="12" max="12" width="12.85546875" style="213" customWidth="1"/>
    <col min="13" max="13" width="14.85546875" style="213" customWidth="1"/>
    <col min="14" max="14" width="12.7109375" style="213" customWidth="1"/>
    <col min="15" max="15" width="16.28515625" style="213" customWidth="1"/>
    <col min="16" max="16384" width="9.140625" style="213"/>
  </cols>
  <sheetData>
    <row r="1" spans="1:15" s="211" customFormat="1" ht="18.75" customHeight="1">
      <c r="A1" s="464" t="s">
        <v>64</v>
      </c>
      <c r="B1" s="464"/>
      <c r="C1" s="464"/>
      <c r="D1" s="464"/>
      <c r="E1" s="464"/>
      <c r="F1" s="464"/>
      <c r="G1" s="464"/>
      <c r="H1" s="464"/>
      <c r="I1" s="464"/>
      <c r="J1" s="464"/>
      <c r="K1" s="464"/>
      <c r="L1" s="464"/>
      <c r="M1" s="464"/>
      <c r="N1" s="464"/>
      <c r="O1" s="464"/>
    </row>
    <row r="2" spans="1:15" s="211" customFormat="1" ht="21.75" customHeight="1">
      <c r="A2" s="463" t="str">
        <f>+'Ekamut-caxs'!A7</f>
        <v xml:space="preserve">«Երևանի հ․ 24 մսուր-մանկապարտեզ» ՀՈԱԿ-ի </v>
      </c>
      <c r="B2" s="463"/>
      <c r="C2" s="463"/>
      <c r="D2" s="463"/>
      <c r="E2" s="463"/>
      <c r="F2" s="463"/>
      <c r="G2" s="463"/>
      <c r="H2" s="463"/>
      <c r="I2" s="463"/>
      <c r="J2" s="463"/>
      <c r="K2" s="463"/>
      <c r="L2" s="463"/>
      <c r="M2" s="463"/>
      <c r="N2" s="463"/>
      <c r="O2" s="463"/>
    </row>
    <row r="3" spans="1:15" s="211" customFormat="1" ht="21" customHeight="1">
      <c r="A3" s="463" t="s">
        <v>90</v>
      </c>
      <c r="B3" s="463"/>
      <c r="C3" s="463"/>
      <c r="D3" s="463"/>
      <c r="E3" s="463"/>
      <c r="F3" s="463"/>
      <c r="G3" s="463"/>
      <c r="H3" s="463"/>
      <c r="I3" s="463"/>
      <c r="J3" s="463"/>
      <c r="K3" s="463"/>
      <c r="L3" s="463"/>
      <c r="M3" s="463"/>
      <c r="N3" s="463"/>
      <c r="O3" s="463"/>
    </row>
    <row r="4" spans="1:15" ht="21" customHeight="1" thickBot="1"/>
    <row r="5" spans="1:15" s="215" customFormat="1" ht="19.5" customHeight="1">
      <c r="A5" s="469" t="s">
        <v>111</v>
      </c>
      <c r="B5" s="471" t="s">
        <v>91</v>
      </c>
      <c r="C5" s="473" t="s">
        <v>92</v>
      </c>
      <c r="D5" s="474"/>
      <c r="E5" s="474"/>
      <c r="F5" s="475"/>
      <c r="G5" s="473" t="s">
        <v>93</v>
      </c>
      <c r="H5" s="474"/>
      <c r="I5" s="474"/>
      <c r="J5" s="475"/>
      <c r="K5" s="473" t="s">
        <v>133</v>
      </c>
      <c r="L5" s="474"/>
      <c r="M5" s="474"/>
      <c r="N5" s="474"/>
      <c r="O5" s="475"/>
    </row>
    <row r="6" spans="1:15" s="217" customFormat="1" ht="51" customHeight="1">
      <c r="A6" s="470"/>
      <c r="B6" s="472"/>
      <c r="C6" s="398" t="s">
        <v>235</v>
      </c>
      <c r="D6" s="216" t="s">
        <v>219</v>
      </c>
      <c r="E6" s="216" t="s">
        <v>263</v>
      </c>
      <c r="F6" s="399" t="s">
        <v>264</v>
      </c>
      <c r="G6" s="398" t="s">
        <v>236</v>
      </c>
      <c r="H6" s="216" t="s">
        <v>219</v>
      </c>
      <c r="I6" s="216" t="s">
        <v>265</v>
      </c>
      <c r="J6" s="399" t="s">
        <v>264</v>
      </c>
      <c r="K6" s="398" t="s">
        <v>235</v>
      </c>
      <c r="L6" s="216" t="s">
        <v>263</v>
      </c>
      <c r="M6" s="216" t="s">
        <v>266</v>
      </c>
      <c r="N6" s="214" t="s">
        <v>267</v>
      </c>
      <c r="O6" s="407" t="s">
        <v>268</v>
      </c>
    </row>
    <row r="7" spans="1:15" ht="19.5" customHeight="1">
      <c r="A7" s="241">
        <v>1</v>
      </c>
      <c r="B7" s="409" t="s">
        <v>94</v>
      </c>
      <c r="C7" s="421">
        <v>2323</v>
      </c>
      <c r="D7" s="218">
        <v>333.815</v>
      </c>
      <c r="E7" s="219">
        <v>3105</v>
      </c>
      <c r="F7" s="400">
        <f>IF((E7&lt;10000), E7*143.7, E7*107.1)</f>
        <v>446188.49999999994</v>
      </c>
      <c r="G7" s="421">
        <v>2980.44</v>
      </c>
      <c r="H7" s="295">
        <v>154.602</v>
      </c>
      <c r="I7" s="291">
        <v>2789.92</v>
      </c>
      <c r="J7" s="400">
        <f>+I7*53.48</f>
        <v>149204.9216</v>
      </c>
      <c r="K7" s="421">
        <v>44</v>
      </c>
      <c r="L7" s="291">
        <v>25.71</v>
      </c>
      <c r="M7" s="299">
        <f>+L7*200.42</f>
        <v>5152.7982000000002</v>
      </c>
      <c r="N7" s="297">
        <f>+L7*5.572</f>
        <v>143.25612000000001</v>
      </c>
      <c r="O7" s="298">
        <f>+N7+M7</f>
        <v>5296.0543200000002</v>
      </c>
    </row>
    <row r="8" spans="1:15" ht="19.5" customHeight="1">
      <c r="A8" s="241">
        <v>2</v>
      </c>
      <c r="B8" s="409" t="s">
        <v>95</v>
      </c>
      <c r="C8" s="421">
        <v>2078</v>
      </c>
      <c r="D8" s="295">
        <v>298.608</v>
      </c>
      <c r="E8" s="219">
        <v>2078</v>
      </c>
      <c r="F8" s="400">
        <f t="shared" ref="F8:F18" si="0">IF((E8&lt;10000), E8*143.7, E8*107.1)</f>
        <v>298608.59999999998</v>
      </c>
      <c r="G8" s="421">
        <v>2737.67</v>
      </c>
      <c r="H8" s="295">
        <v>141.82900000000001</v>
      </c>
      <c r="I8" s="291">
        <v>2738</v>
      </c>
      <c r="J8" s="400">
        <f>+I8*53.48</f>
        <v>146428.24</v>
      </c>
      <c r="K8" s="421">
        <v>34</v>
      </c>
      <c r="L8" s="291">
        <v>34</v>
      </c>
      <c r="M8" s="299">
        <f t="shared" ref="M8:M18" si="1">+L8*200.42</f>
        <v>6814.28</v>
      </c>
      <c r="N8" s="297">
        <f t="shared" ref="N8:N18" si="2">+L8*5.572</f>
        <v>189.44800000000001</v>
      </c>
      <c r="O8" s="298">
        <f t="shared" ref="O8:O18" si="3">+N8+M8</f>
        <v>7003.7280000000001</v>
      </c>
    </row>
    <row r="9" spans="1:15" ht="19.5" customHeight="1">
      <c r="A9" s="241">
        <v>3</v>
      </c>
      <c r="B9" s="409" t="s">
        <v>96</v>
      </c>
      <c r="C9" s="421">
        <v>1846</v>
      </c>
      <c r="D9" s="295">
        <v>265.27</v>
      </c>
      <c r="E9" s="219">
        <v>1846</v>
      </c>
      <c r="F9" s="400">
        <f t="shared" si="0"/>
        <v>265270.19999999995</v>
      </c>
      <c r="G9" s="421">
        <v>2622.02</v>
      </c>
      <c r="H9" s="295">
        <v>135.51400000000001</v>
      </c>
      <c r="I9" s="291">
        <v>2622</v>
      </c>
      <c r="J9" s="400">
        <f>+I9*53.48</f>
        <v>140224.56</v>
      </c>
      <c r="K9" s="421">
        <v>39</v>
      </c>
      <c r="L9" s="291">
        <v>39</v>
      </c>
      <c r="M9" s="299">
        <f t="shared" si="1"/>
        <v>7816.3799999999992</v>
      </c>
      <c r="N9" s="297">
        <f t="shared" si="2"/>
        <v>217.30799999999999</v>
      </c>
      <c r="O9" s="298">
        <f t="shared" si="3"/>
        <v>8033.6879999999992</v>
      </c>
    </row>
    <row r="10" spans="1:15" ht="19.5" customHeight="1">
      <c r="A10" s="241">
        <v>4</v>
      </c>
      <c r="B10" s="409" t="s">
        <v>97</v>
      </c>
      <c r="C10" s="421">
        <v>124</v>
      </c>
      <c r="D10" s="295">
        <v>17.818000000000001</v>
      </c>
      <c r="E10" s="219">
        <v>124</v>
      </c>
      <c r="F10" s="400">
        <f t="shared" si="0"/>
        <v>17818.8</v>
      </c>
      <c r="G10" s="421">
        <v>2028.73</v>
      </c>
      <c r="H10" s="295">
        <v>110.53700000000001</v>
      </c>
      <c r="I10" s="291">
        <v>2029</v>
      </c>
      <c r="J10" s="400">
        <f t="shared" ref="J10:J18" si="4">+I10*53.48</f>
        <v>108510.92</v>
      </c>
      <c r="K10" s="421">
        <v>34</v>
      </c>
      <c r="L10" s="291">
        <v>34</v>
      </c>
      <c r="M10" s="299">
        <f t="shared" si="1"/>
        <v>6814.28</v>
      </c>
      <c r="N10" s="297">
        <f t="shared" si="2"/>
        <v>189.44800000000001</v>
      </c>
      <c r="O10" s="298">
        <f t="shared" si="3"/>
        <v>7003.7280000000001</v>
      </c>
    </row>
    <row r="11" spans="1:15" ht="19.5" customHeight="1">
      <c r="A11" s="241">
        <v>5</v>
      </c>
      <c r="B11" s="409" t="s">
        <v>98</v>
      </c>
      <c r="C11" s="421"/>
      <c r="D11" s="221"/>
      <c r="E11" s="219"/>
      <c r="F11" s="400">
        <f t="shared" si="0"/>
        <v>0</v>
      </c>
      <c r="G11" s="421">
        <v>2004.24</v>
      </c>
      <c r="H11" s="295">
        <v>105.056</v>
      </c>
      <c r="I11" s="291">
        <v>2004</v>
      </c>
      <c r="J11" s="400">
        <f t="shared" si="4"/>
        <v>107173.92</v>
      </c>
      <c r="K11" s="421">
        <v>31</v>
      </c>
      <c r="L11" s="291">
        <v>31</v>
      </c>
      <c r="M11" s="299">
        <f t="shared" si="1"/>
        <v>6213.0199999999995</v>
      </c>
      <c r="N11" s="297">
        <f t="shared" si="2"/>
        <v>172.732</v>
      </c>
      <c r="O11" s="298">
        <f t="shared" si="3"/>
        <v>6385.7519999999995</v>
      </c>
    </row>
    <row r="12" spans="1:15" ht="19.5" customHeight="1">
      <c r="A12" s="241">
        <v>6</v>
      </c>
      <c r="B12" s="409" t="s">
        <v>99</v>
      </c>
      <c r="C12" s="421"/>
      <c r="D12" s="221"/>
      <c r="E12" s="219"/>
      <c r="F12" s="400">
        <f t="shared" si="0"/>
        <v>0</v>
      </c>
      <c r="G12" s="421">
        <v>1852.79</v>
      </c>
      <c r="H12" s="295">
        <v>96.534999999999997</v>
      </c>
      <c r="I12" s="291">
        <v>1853</v>
      </c>
      <c r="J12" s="400">
        <f t="shared" si="4"/>
        <v>99098.439999999988</v>
      </c>
      <c r="K12" s="421">
        <v>52</v>
      </c>
      <c r="L12" s="291">
        <v>52</v>
      </c>
      <c r="M12" s="299">
        <f t="shared" si="1"/>
        <v>10421.84</v>
      </c>
      <c r="N12" s="297">
        <f t="shared" si="2"/>
        <v>289.74400000000003</v>
      </c>
      <c r="O12" s="298">
        <f t="shared" si="3"/>
        <v>10711.584000000001</v>
      </c>
    </row>
    <row r="13" spans="1:15" ht="19.5" customHeight="1">
      <c r="A13" s="241">
        <v>7</v>
      </c>
      <c r="B13" s="409" t="s">
        <v>100</v>
      </c>
      <c r="C13" s="421"/>
      <c r="D13" s="221"/>
      <c r="E13" s="219"/>
      <c r="F13" s="400">
        <f t="shared" si="0"/>
        <v>0</v>
      </c>
      <c r="G13" s="421">
        <v>1917.24</v>
      </c>
      <c r="H13" s="295">
        <v>99.643000000000001</v>
      </c>
      <c r="I13" s="291">
        <v>1917</v>
      </c>
      <c r="J13" s="400">
        <f t="shared" si="4"/>
        <v>102521.15999999999</v>
      </c>
      <c r="K13" s="421">
        <v>41</v>
      </c>
      <c r="L13" s="291">
        <v>41</v>
      </c>
      <c r="M13" s="299">
        <f t="shared" si="1"/>
        <v>8217.2199999999993</v>
      </c>
      <c r="N13" s="297">
        <f t="shared" si="2"/>
        <v>228.452</v>
      </c>
      <c r="O13" s="298">
        <f t="shared" si="3"/>
        <v>8445.6719999999987</v>
      </c>
    </row>
    <row r="14" spans="1:15" ht="19.5" customHeight="1">
      <c r="A14" s="241">
        <v>8</v>
      </c>
      <c r="B14" s="410" t="s">
        <v>101</v>
      </c>
      <c r="C14" s="421"/>
      <c r="D14" s="221"/>
      <c r="E14" s="219"/>
      <c r="F14" s="400">
        <f t="shared" si="0"/>
        <v>0</v>
      </c>
      <c r="G14" s="421">
        <v>2137.3000000000002</v>
      </c>
      <c r="H14" s="295">
        <v>110.643</v>
      </c>
      <c r="I14" s="291">
        <v>2137</v>
      </c>
      <c r="J14" s="400">
        <f t="shared" si="4"/>
        <v>114286.76</v>
      </c>
      <c r="K14" s="421">
        <v>65</v>
      </c>
      <c r="L14" s="291">
        <v>65</v>
      </c>
      <c r="M14" s="299">
        <f t="shared" si="1"/>
        <v>13027.3</v>
      </c>
      <c r="N14" s="297">
        <f t="shared" si="2"/>
        <v>362.18</v>
      </c>
      <c r="O14" s="298">
        <f t="shared" si="3"/>
        <v>13389.48</v>
      </c>
    </row>
    <row r="15" spans="1:15" ht="19.5" customHeight="1">
      <c r="A15" s="241">
        <v>9</v>
      </c>
      <c r="B15" s="410" t="s">
        <v>102</v>
      </c>
      <c r="C15" s="421"/>
      <c r="D15" s="221"/>
      <c r="E15" s="219"/>
      <c r="F15" s="400">
        <f t="shared" si="0"/>
        <v>0</v>
      </c>
      <c r="G15" s="421">
        <v>2069.65</v>
      </c>
      <c r="H15" s="295">
        <v>107.32</v>
      </c>
      <c r="I15" s="291">
        <v>2070</v>
      </c>
      <c r="J15" s="400">
        <f t="shared" si="4"/>
        <v>110703.59999999999</v>
      </c>
      <c r="K15" s="421">
        <v>51</v>
      </c>
      <c r="L15" s="291">
        <v>51</v>
      </c>
      <c r="M15" s="299">
        <f t="shared" si="1"/>
        <v>10221.42</v>
      </c>
      <c r="N15" s="297">
        <f t="shared" si="2"/>
        <v>284.17200000000003</v>
      </c>
      <c r="O15" s="298">
        <f t="shared" si="3"/>
        <v>10505.592000000001</v>
      </c>
    </row>
    <row r="16" spans="1:15" ht="19.5" customHeight="1">
      <c r="A16" s="241">
        <v>10</v>
      </c>
      <c r="B16" s="410" t="s">
        <v>103</v>
      </c>
      <c r="C16" s="421">
        <v>702</v>
      </c>
      <c r="D16" s="221">
        <v>100.877</v>
      </c>
      <c r="E16" s="219">
        <v>702</v>
      </c>
      <c r="F16" s="400">
        <f t="shared" si="0"/>
        <v>100877.4</v>
      </c>
      <c r="G16" s="421">
        <v>2200.6999999999998</v>
      </c>
      <c r="H16" s="295">
        <v>114.59099999999999</v>
      </c>
      <c r="I16" s="291">
        <v>2201</v>
      </c>
      <c r="J16" s="400">
        <f t="shared" si="4"/>
        <v>117709.48</v>
      </c>
      <c r="K16" s="421">
        <v>35</v>
      </c>
      <c r="L16" s="291">
        <v>35</v>
      </c>
      <c r="M16" s="299">
        <f t="shared" si="1"/>
        <v>7014.7</v>
      </c>
      <c r="N16" s="297">
        <f t="shared" si="2"/>
        <v>195.02</v>
      </c>
      <c r="O16" s="298">
        <f t="shared" si="3"/>
        <v>7209.72</v>
      </c>
    </row>
    <row r="17" spans="1:21" ht="19.5" customHeight="1">
      <c r="A17" s="241">
        <v>11</v>
      </c>
      <c r="B17" s="410" t="s">
        <v>104</v>
      </c>
      <c r="C17" s="421">
        <v>2092</v>
      </c>
      <c r="D17" s="220">
        <v>300.62</v>
      </c>
      <c r="E17" s="219">
        <v>2092</v>
      </c>
      <c r="F17" s="400">
        <f t="shared" si="0"/>
        <v>300620.39999999997</v>
      </c>
      <c r="G17" s="421">
        <v>2715.13</v>
      </c>
      <c r="H17" s="296">
        <v>140.505</v>
      </c>
      <c r="I17" s="292">
        <v>2715</v>
      </c>
      <c r="J17" s="400">
        <f t="shared" si="4"/>
        <v>145198.19999999998</v>
      </c>
      <c r="K17" s="421">
        <v>40</v>
      </c>
      <c r="L17" s="292">
        <v>40</v>
      </c>
      <c r="M17" s="299">
        <f t="shared" si="1"/>
        <v>8016.7999999999993</v>
      </c>
      <c r="N17" s="297">
        <f t="shared" si="2"/>
        <v>222.88</v>
      </c>
      <c r="O17" s="298">
        <f t="shared" si="3"/>
        <v>8239.6799999999985</v>
      </c>
    </row>
    <row r="18" spans="1:21" ht="19.5" customHeight="1">
      <c r="A18" s="241">
        <v>12</v>
      </c>
      <c r="B18" s="410" t="s">
        <v>105</v>
      </c>
      <c r="C18" s="421">
        <v>2519</v>
      </c>
      <c r="D18" s="220">
        <v>361.98</v>
      </c>
      <c r="E18" s="219">
        <v>2519</v>
      </c>
      <c r="F18" s="400">
        <f t="shared" si="0"/>
        <v>361980.3</v>
      </c>
      <c r="G18" s="421">
        <v>2840.29</v>
      </c>
      <c r="H18" s="296">
        <v>147.185</v>
      </c>
      <c r="I18" s="292">
        <v>2840</v>
      </c>
      <c r="J18" s="400">
        <f t="shared" si="4"/>
        <v>151883.19999999998</v>
      </c>
      <c r="K18" s="421">
        <v>30</v>
      </c>
      <c r="L18" s="292">
        <v>30</v>
      </c>
      <c r="M18" s="299">
        <f t="shared" si="1"/>
        <v>6012.5999999999995</v>
      </c>
      <c r="N18" s="297">
        <f t="shared" si="2"/>
        <v>167.16</v>
      </c>
      <c r="O18" s="298">
        <f t="shared" si="3"/>
        <v>6179.7599999999993</v>
      </c>
    </row>
    <row r="19" spans="1:21" ht="32.25" customHeight="1" thickBot="1">
      <c r="A19" s="411"/>
      <c r="B19" s="412" t="s">
        <v>87</v>
      </c>
      <c r="C19" s="401">
        <f t="shared" ref="C19:E19" si="5">SUM(C7:C18)</f>
        <v>11684</v>
      </c>
      <c r="D19" s="402">
        <f t="shared" si="5"/>
        <v>1678.9879999999998</v>
      </c>
      <c r="E19" s="403">
        <f t="shared" si="5"/>
        <v>12466</v>
      </c>
      <c r="F19" s="404">
        <f>SUM(F7:F18)</f>
        <v>1791364.1999999997</v>
      </c>
      <c r="G19" s="405">
        <f>+MAX(E19,G8)</f>
        <v>12466</v>
      </c>
      <c r="H19" s="406">
        <f>+G19*53.48</f>
        <v>666681.67999999993</v>
      </c>
      <c r="I19" s="403">
        <f t="shared" ref="I19:O19" si="6">SUM(I7:I18)</f>
        <v>27915.919999999998</v>
      </c>
      <c r="J19" s="404">
        <f t="shared" si="6"/>
        <v>1492943.4016</v>
      </c>
      <c r="K19" s="401">
        <f t="shared" si="6"/>
        <v>496</v>
      </c>
      <c r="L19" s="403">
        <f t="shared" si="6"/>
        <v>477.71000000000004</v>
      </c>
      <c r="M19" s="402">
        <f t="shared" si="6"/>
        <v>95742.638200000001</v>
      </c>
      <c r="N19" s="408">
        <f t="shared" si="6"/>
        <v>2661.8001199999999</v>
      </c>
      <c r="O19" s="404">
        <f t="shared" si="6"/>
        <v>98404.438319999987</v>
      </c>
    </row>
    <row r="20" spans="1:21" ht="21.75" customHeight="1">
      <c r="B20" s="224"/>
      <c r="C20" s="225"/>
      <c r="D20" s="226"/>
      <c r="E20" s="225"/>
      <c r="F20" s="226">
        <f>ROUND(F19/1000,1)</f>
        <v>1791.4</v>
      </c>
      <c r="G20" s="225"/>
      <c r="H20" s="226"/>
      <c r="I20" s="225"/>
      <c r="J20" s="226">
        <f>ROUND(J19/1000,1)</f>
        <v>1492.9</v>
      </c>
      <c r="K20" s="225"/>
      <c r="L20" s="225"/>
      <c r="M20" s="226">
        <f>ROUND(M19/1000,1)</f>
        <v>95.7</v>
      </c>
      <c r="N20" s="226">
        <f t="shared" ref="N20:O20" si="7">ROUND(N19/1000,1)</f>
        <v>2.7</v>
      </c>
      <c r="O20" s="226">
        <f t="shared" si="7"/>
        <v>98.4</v>
      </c>
      <c r="U20"/>
    </row>
    <row r="21" spans="1:21" ht="33.75" customHeight="1" thickBot="1">
      <c r="B21" s="467" t="s">
        <v>237</v>
      </c>
      <c r="C21" s="467"/>
      <c r="D21" s="467"/>
      <c r="E21" s="227"/>
      <c r="F21" s="228"/>
      <c r="H21" s="227"/>
      <c r="M21" s="226"/>
    </row>
    <row r="22" spans="1:21" s="211" customFormat="1" ht="42.75" customHeight="1">
      <c r="A22" s="229"/>
      <c r="B22" s="413" t="s">
        <v>137</v>
      </c>
      <c r="C22" s="229" t="s">
        <v>138</v>
      </c>
      <c r="D22" s="230" t="s">
        <v>238</v>
      </c>
      <c r="E22" s="230" t="s">
        <v>238</v>
      </c>
      <c r="F22" s="231" t="s">
        <v>238</v>
      </c>
      <c r="G22" s="230" t="s">
        <v>138</v>
      </c>
      <c r="H22" s="230" t="s">
        <v>238</v>
      </c>
      <c r="I22" s="230" t="s">
        <v>238</v>
      </c>
      <c r="J22" s="232" t="s">
        <v>238</v>
      </c>
      <c r="K22" s="230" t="s">
        <v>138</v>
      </c>
      <c r="L22" s="230" t="s">
        <v>238</v>
      </c>
      <c r="M22" s="233" t="s">
        <v>238</v>
      </c>
      <c r="N22" s="229" t="s">
        <v>238</v>
      </c>
      <c r="O22" s="232" t="s">
        <v>238</v>
      </c>
    </row>
    <row r="23" spans="1:21" ht="23.25" customHeight="1">
      <c r="A23" s="234">
        <v>1</v>
      </c>
      <c r="B23" s="414"/>
      <c r="C23" s="236"/>
      <c r="D23" s="222" t="s">
        <v>238</v>
      </c>
      <c r="E23" s="222" t="s">
        <v>238</v>
      </c>
      <c r="F23" s="235"/>
      <c r="G23" s="236"/>
      <c r="H23" s="222" t="s">
        <v>238</v>
      </c>
      <c r="I23" s="222" t="s">
        <v>238</v>
      </c>
      <c r="J23" s="237"/>
      <c r="K23" s="236"/>
      <c r="L23" s="222" t="s">
        <v>238</v>
      </c>
      <c r="M23" s="238"/>
      <c r="N23" s="239" t="s">
        <v>238</v>
      </c>
      <c r="O23" s="240" t="s">
        <v>238</v>
      </c>
    </row>
    <row r="24" spans="1:21" ht="23.25" customHeight="1">
      <c r="A24" s="234">
        <v>2</v>
      </c>
      <c r="B24" s="414"/>
      <c r="C24" s="236"/>
      <c r="D24" s="222" t="s">
        <v>238</v>
      </c>
      <c r="E24" s="222" t="s">
        <v>238</v>
      </c>
      <c r="F24" s="235"/>
      <c r="G24" s="236"/>
      <c r="H24" s="222" t="s">
        <v>238</v>
      </c>
      <c r="I24" s="222" t="s">
        <v>238</v>
      </c>
      <c r="J24" s="237"/>
      <c r="K24" s="236"/>
      <c r="L24" s="222" t="s">
        <v>238</v>
      </c>
      <c r="M24" s="238"/>
      <c r="N24" s="239" t="s">
        <v>238</v>
      </c>
      <c r="O24" s="240" t="s">
        <v>238</v>
      </c>
    </row>
    <row r="25" spans="1:21" s="217" customFormat="1" ht="23.25" customHeight="1">
      <c r="A25" s="241">
        <v>3</v>
      </c>
      <c r="B25" s="415"/>
      <c r="C25" s="244"/>
      <c r="D25" s="242" t="s">
        <v>238</v>
      </c>
      <c r="E25" s="242" t="s">
        <v>238</v>
      </c>
      <c r="F25" s="243"/>
      <c r="G25" s="244"/>
      <c r="H25" s="242" t="s">
        <v>238</v>
      </c>
      <c r="I25" s="242" t="s">
        <v>238</v>
      </c>
      <c r="J25" s="243"/>
      <c r="K25" s="244"/>
      <c r="L25" s="242" t="s">
        <v>238</v>
      </c>
      <c r="M25" s="245"/>
      <c r="N25" s="246" t="s">
        <v>238</v>
      </c>
      <c r="O25" s="247" t="s">
        <v>238</v>
      </c>
    </row>
    <row r="26" spans="1:21" s="211" customFormat="1" ht="24" customHeight="1">
      <c r="A26" s="248"/>
      <c r="B26" s="416" t="s">
        <v>66</v>
      </c>
      <c r="C26" s="250" t="s">
        <v>238</v>
      </c>
      <c r="D26" s="223" t="s">
        <v>238</v>
      </c>
      <c r="E26" s="223" t="s">
        <v>238</v>
      </c>
      <c r="F26" s="249">
        <f>SUM(F23:F25)</f>
        <v>0</v>
      </c>
      <c r="G26" s="250" t="s">
        <v>238</v>
      </c>
      <c r="H26" s="223" t="s">
        <v>238</v>
      </c>
      <c r="I26" s="223" t="s">
        <v>238</v>
      </c>
      <c r="J26" s="249">
        <f>SUM(J23:J25)</f>
        <v>0</v>
      </c>
      <c r="K26" s="250" t="s">
        <v>238</v>
      </c>
      <c r="L26" s="223" t="s">
        <v>238</v>
      </c>
      <c r="M26" s="251">
        <f>SUM(M23:M25)</f>
        <v>0</v>
      </c>
      <c r="N26" s="248" t="s">
        <v>238</v>
      </c>
      <c r="O26" s="252" t="s">
        <v>238</v>
      </c>
    </row>
    <row r="27" spans="1:21" s="211" customFormat="1" ht="27" customHeight="1" thickBot="1">
      <c r="A27" s="253"/>
      <c r="B27" s="417" t="s">
        <v>239</v>
      </c>
      <c r="C27" s="256"/>
      <c r="D27" s="254" t="s">
        <v>238</v>
      </c>
      <c r="E27" s="254" t="s">
        <v>238</v>
      </c>
      <c r="F27" s="255">
        <f>+F20-F26</f>
        <v>1791.4</v>
      </c>
      <c r="G27" s="256" t="s">
        <v>238</v>
      </c>
      <c r="H27" s="254" t="s">
        <v>238</v>
      </c>
      <c r="I27" s="254" t="s">
        <v>238</v>
      </c>
      <c r="J27" s="255">
        <f>J20-J26</f>
        <v>1492.9</v>
      </c>
      <c r="K27" s="256" t="s">
        <v>238</v>
      </c>
      <c r="L27" s="254" t="s">
        <v>238</v>
      </c>
      <c r="M27" s="257">
        <f>M20-M26</f>
        <v>95.7</v>
      </c>
      <c r="N27" s="253" t="s">
        <v>238</v>
      </c>
      <c r="O27" s="255">
        <f>+O20-M26</f>
        <v>98.4</v>
      </c>
    </row>
    <row r="28" spans="1:21" s="211" customFormat="1" ht="25.5" customHeight="1" thickBot="1">
      <c r="B28" s="258"/>
      <c r="F28" s="226"/>
      <c r="J28" s="259" t="s">
        <v>139</v>
      </c>
      <c r="K28" s="260"/>
      <c r="L28" s="260"/>
      <c r="M28" s="261">
        <f>+F26+J26+M26</f>
        <v>0</v>
      </c>
    </row>
    <row r="29" spans="1:21" s="211" customFormat="1" ht="20.25" customHeight="1">
      <c r="B29" s="258"/>
      <c r="F29" s="226"/>
      <c r="M29" s="226"/>
    </row>
    <row r="30" spans="1:21" s="224" customFormat="1" ht="25.5" customHeight="1">
      <c r="B30" s="212"/>
      <c r="C30" s="463" t="s">
        <v>284</v>
      </c>
      <c r="D30" s="463"/>
      <c r="E30" s="212"/>
      <c r="F30" s="212"/>
      <c r="G30" s="468"/>
      <c r="H30" s="468"/>
      <c r="I30" s="262"/>
      <c r="J30" s="465">
        <f>+'Ekamut-caxs'!D73</f>
        <v>0</v>
      </c>
      <c r="K30" s="465"/>
      <c r="M30" s="228"/>
    </row>
    <row r="31" spans="1:21" s="211" customFormat="1">
      <c r="C31" s="263"/>
      <c r="D31" s="263"/>
      <c r="E31" s="264"/>
      <c r="F31" s="264"/>
      <c r="G31" s="466" t="s">
        <v>88</v>
      </c>
      <c r="H31" s="466"/>
      <c r="I31" s="265"/>
      <c r="J31" s="466" t="s">
        <v>106</v>
      </c>
      <c r="K31" s="466"/>
    </row>
    <row r="32" spans="1:21" s="224" customFormat="1" ht="23.25" customHeight="1">
      <c r="B32" s="212"/>
      <c r="C32" s="266" t="s">
        <v>285</v>
      </c>
      <c r="D32" s="266"/>
      <c r="E32" s="212"/>
      <c r="F32" s="212"/>
      <c r="G32" s="465"/>
      <c r="H32" s="465"/>
      <c r="I32" s="267"/>
      <c r="J32" s="465">
        <f>+'Ekamut-caxs'!D75</f>
        <v>0</v>
      </c>
      <c r="K32" s="465"/>
    </row>
    <row r="33" spans="3:13" s="211" customFormat="1">
      <c r="C33" s="227"/>
      <c r="D33" s="227"/>
      <c r="G33" s="466" t="s">
        <v>88</v>
      </c>
      <c r="H33" s="466"/>
      <c r="I33" s="265"/>
      <c r="J33" s="466" t="s">
        <v>106</v>
      </c>
      <c r="K33" s="466"/>
    </row>
    <row r="34" spans="3:13">
      <c r="F34" s="268" t="s">
        <v>1</v>
      </c>
    </row>
    <row r="35" spans="3:13" ht="16.5" customHeight="1">
      <c r="C35" s="269" t="s">
        <v>107</v>
      </c>
      <c r="D35" s="269"/>
      <c r="E35" s="269" t="s">
        <v>108</v>
      </c>
      <c r="F35" s="269" t="s">
        <v>240</v>
      </c>
      <c r="I35" s="270" t="s">
        <v>109</v>
      </c>
      <c r="J35" s="271" t="s">
        <v>206</v>
      </c>
      <c r="K35" s="271"/>
      <c r="L35" s="271" t="s">
        <v>204</v>
      </c>
      <c r="M35" s="271" t="s">
        <v>269</v>
      </c>
    </row>
    <row r="36" spans="3:13" ht="16.5" customHeight="1">
      <c r="C36" s="269" t="s">
        <v>110</v>
      </c>
      <c r="D36" s="269"/>
      <c r="E36" s="269" t="s">
        <v>108</v>
      </c>
      <c r="F36" s="269" t="s">
        <v>208</v>
      </c>
      <c r="I36" s="462" t="s">
        <v>210</v>
      </c>
      <c r="J36" s="462"/>
      <c r="K36" s="271"/>
      <c r="L36" s="462"/>
      <c r="M36" s="462"/>
    </row>
    <row r="37" spans="3:13">
      <c r="C37" s="269"/>
      <c r="D37" s="269"/>
      <c r="E37" s="462" t="s">
        <v>209</v>
      </c>
      <c r="F37" s="462"/>
      <c r="I37" s="462"/>
      <c r="J37" s="462"/>
      <c r="K37" s="271"/>
      <c r="L37" s="462"/>
      <c r="M37" s="462"/>
    </row>
    <row r="38" spans="3:13">
      <c r="C38" s="269"/>
      <c r="D38" s="269"/>
      <c r="E38" s="462"/>
      <c r="F38" s="462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C55" sqref="C55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4" t="s">
        <v>64</v>
      </c>
      <c r="B1" s="444"/>
      <c r="C1" s="444"/>
      <c r="D1" s="444"/>
      <c r="E1" s="444"/>
      <c r="F1" s="444"/>
      <c r="G1" s="444"/>
      <c r="H1" s="444"/>
      <c r="I1" s="444"/>
      <c r="J1" s="444"/>
      <c r="K1" s="444"/>
      <c r="L1" s="444"/>
      <c r="M1" s="444"/>
    </row>
    <row r="2" spans="1:16" s="7" customFormat="1" ht="20.25">
      <c r="A2" s="436" t="str">
        <f>+'Ekamut-caxs'!A7</f>
        <v xml:space="preserve">«Երևանի հ․ 24 մսուր-մանկապարտեզ» ՀՈԱԿ-ի </v>
      </c>
      <c r="B2" s="436"/>
      <c r="C2" s="436"/>
      <c r="D2" s="436"/>
      <c r="E2" s="436"/>
      <c r="F2" s="436"/>
      <c r="G2" s="436"/>
      <c r="H2" s="436"/>
      <c r="I2" s="436"/>
      <c r="J2" s="436"/>
      <c r="K2" s="436"/>
      <c r="L2" s="436"/>
      <c r="M2" s="436"/>
    </row>
    <row r="3" spans="1:16" ht="17.25">
      <c r="A3" s="453" t="s">
        <v>278</v>
      </c>
      <c r="B3" s="453"/>
      <c r="C3" s="453"/>
      <c r="D3" s="453"/>
      <c r="E3" s="453"/>
      <c r="F3" s="453"/>
      <c r="G3" s="453"/>
      <c r="H3" s="453"/>
      <c r="I3" s="453"/>
      <c r="J3" s="453"/>
      <c r="K3" s="453"/>
      <c r="L3" s="453"/>
      <c r="M3" s="453"/>
      <c r="N3" s="156"/>
      <c r="O3" s="156"/>
      <c r="P3" s="156"/>
    </row>
    <row r="4" spans="1:16" ht="16.5">
      <c r="M4" s="163" t="s">
        <v>0</v>
      </c>
    </row>
    <row r="5" spans="1:16" ht="13.5" customHeight="1">
      <c r="A5" s="482" t="s">
        <v>141</v>
      </c>
      <c r="B5" s="482" t="s">
        <v>65</v>
      </c>
      <c r="C5" s="480" t="s">
        <v>205</v>
      </c>
      <c r="D5" s="480"/>
      <c r="E5" s="480"/>
      <c r="F5" s="480"/>
      <c r="G5" s="480"/>
      <c r="H5" s="480"/>
      <c r="I5" s="480"/>
      <c r="J5" s="480"/>
      <c r="K5" s="480"/>
      <c r="L5" s="480"/>
      <c r="M5" s="481" t="s">
        <v>142</v>
      </c>
    </row>
    <row r="6" spans="1:16" ht="89.25" customHeight="1">
      <c r="A6" s="482"/>
      <c r="B6" s="482"/>
      <c r="C6" s="144" t="s">
        <v>229</v>
      </c>
      <c r="D6" s="144" t="s">
        <v>230</v>
      </c>
      <c r="E6" s="144" t="s">
        <v>247</v>
      </c>
      <c r="F6" s="144" t="s">
        <v>248</v>
      </c>
      <c r="G6" s="116" t="s">
        <v>249</v>
      </c>
      <c r="H6" s="116" t="s">
        <v>189</v>
      </c>
      <c r="I6" s="116" t="s">
        <v>188</v>
      </c>
      <c r="J6" s="116" t="s">
        <v>114</v>
      </c>
      <c r="K6" s="116" t="s">
        <v>178</v>
      </c>
      <c r="L6" s="9"/>
      <c r="M6" s="481"/>
    </row>
    <row r="7" spans="1:16" ht="27.75" customHeight="1">
      <c r="A7" s="116">
        <v>1</v>
      </c>
      <c r="B7" s="147" t="s">
        <v>190</v>
      </c>
      <c r="C7" s="148">
        <v>2298.3670000000002</v>
      </c>
      <c r="D7" s="148">
        <f>+C10</f>
        <v>34592.271999999997</v>
      </c>
      <c r="E7" s="148"/>
      <c r="F7" s="148" t="str">
        <f>IF(E7&gt;1,C15,"")</f>
        <v/>
      </c>
      <c r="G7" s="148">
        <f>+J15</f>
        <v>780.2</v>
      </c>
      <c r="H7" s="200">
        <f>H10*1.17*161.2+3*119.6+H10*150.8</f>
        <v>1377.0119999999999</v>
      </c>
      <c r="I7" s="148"/>
      <c r="J7" s="200"/>
      <c r="K7" s="148"/>
      <c r="L7" s="148"/>
      <c r="M7" s="149">
        <f>ROUND(SUM(C7:L7),1)</f>
        <v>39047.9</v>
      </c>
    </row>
    <row r="8" spans="1:16" ht="35.25" customHeight="1">
      <c r="A8" s="116">
        <v>1.1000000000000001</v>
      </c>
      <c r="B8" s="162" t="s">
        <v>86</v>
      </c>
      <c r="C8" s="148">
        <v>3</v>
      </c>
      <c r="D8" s="148">
        <v>33</v>
      </c>
      <c r="E8" s="117" t="s">
        <v>183</v>
      </c>
      <c r="F8" s="117" t="s">
        <v>183</v>
      </c>
      <c r="G8" s="117" t="s">
        <v>183</v>
      </c>
      <c r="H8" s="117" t="s">
        <v>183</v>
      </c>
      <c r="I8" s="117" t="s">
        <v>183</v>
      </c>
      <c r="J8" s="117" t="s">
        <v>183</v>
      </c>
      <c r="K8" s="117" t="s">
        <v>183</v>
      </c>
      <c r="L8" s="117" t="s">
        <v>183</v>
      </c>
      <c r="M8" s="149">
        <f>ROUND(SUM(C8:L8),1)</f>
        <v>36</v>
      </c>
    </row>
    <row r="9" spans="1:16" s="118" customFormat="1" ht="34.5" customHeight="1">
      <c r="A9" s="150"/>
      <c r="B9" s="151" t="s">
        <v>66</v>
      </c>
      <c r="C9" s="148" t="s">
        <v>183</v>
      </c>
      <c r="D9" s="148"/>
      <c r="E9" s="117" t="s">
        <v>183</v>
      </c>
      <c r="F9" s="117" t="s">
        <v>183</v>
      </c>
      <c r="G9" s="117" t="s">
        <v>183</v>
      </c>
      <c r="H9" s="117" t="s">
        <v>183</v>
      </c>
      <c r="I9" s="117" t="s">
        <v>183</v>
      </c>
      <c r="J9" s="117" t="s">
        <v>183</v>
      </c>
      <c r="K9" s="117" t="s">
        <v>183</v>
      </c>
      <c r="L9" s="117" t="s">
        <v>183</v>
      </c>
      <c r="M9" s="152">
        <f>ROUND(SUM(M7:M8),1)</f>
        <v>39083.9</v>
      </c>
    </row>
    <row r="10" spans="1:16" s="118" customFormat="1" ht="18.75" customHeight="1">
      <c r="B10" s="210">
        <v>3144.752</v>
      </c>
      <c r="C10" s="120">
        <f>+B10*11</f>
        <v>34592.271999999997</v>
      </c>
      <c r="D10" s="120"/>
      <c r="E10" s="397">
        <f>478.4*4</f>
        <v>1913.6</v>
      </c>
      <c r="F10" s="121"/>
      <c r="G10" s="121"/>
      <c r="H10" s="209">
        <v>3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423"/>
      <c r="C11" s="103"/>
      <c r="D11" s="103"/>
      <c r="E11" s="126"/>
      <c r="F11" s="126"/>
      <c r="G11" s="127"/>
      <c r="H11" s="58"/>
      <c r="I11" s="58"/>
      <c r="J11" s="103"/>
      <c r="K11" s="485"/>
      <c r="L11" s="485"/>
      <c r="M11" s="128"/>
    </row>
    <row r="12" spans="1:16" s="118" customFormat="1" ht="69" customHeight="1">
      <c r="B12" s="478" t="s">
        <v>202</v>
      </c>
      <c r="C12" s="479"/>
      <c r="D12" s="127"/>
      <c r="G12" s="103"/>
      <c r="H12" s="103"/>
      <c r="I12" s="478" t="s">
        <v>203</v>
      </c>
      <c r="J12" s="479"/>
      <c r="K12" s="103"/>
      <c r="L12" s="103"/>
      <c r="M12" s="103"/>
    </row>
    <row r="13" spans="1:16" s="118" customFormat="1" ht="40.5">
      <c r="B13" s="153" t="s">
        <v>179</v>
      </c>
      <c r="C13" s="154" t="s">
        <v>231</v>
      </c>
      <c r="D13" s="129"/>
      <c r="G13" s="129"/>
      <c r="H13" s="129"/>
      <c r="I13" s="153" t="s">
        <v>179</v>
      </c>
      <c r="J13" s="154" t="s">
        <v>232</v>
      </c>
      <c r="K13" s="129"/>
      <c r="L13" s="129"/>
      <c r="M13" s="130"/>
    </row>
    <row r="14" spans="1:16" s="131" customFormat="1" ht="17.25">
      <c r="B14" s="159">
        <v>119600</v>
      </c>
      <c r="C14" s="160">
        <v>373.7</v>
      </c>
      <c r="D14" s="132" t="s">
        <v>233</v>
      </c>
      <c r="E14" s="64"/>
      <c r="H14" s="155"/>
      <c r="I14" s="159">
        <v>119600</v>
      </c>
      <c r="J14" s="161">
        <v>856</v>
      </c>
      <c r="K14" s="132" t="s">
        <v>233</v>
      </c>
      <c r="L14" s="132"/>
      <c r="M14" s="133"/>
    </row>
    <row r="15" spans="1:16" ht="17.25">
      <c r="B15" s="159">
        <v>119600</v>
      </c>
      <c r="C15" s="160">
        <f>+C14-75.8</f>
        <v>297.89999999999998</v>
      </c>
      <c r="D15" s="132" t="s">
        <v>234</v>
      </c>
      <c r="E15" s="134"/>
      <c r="F15" s="134"/>
      <c r="G15" s="134"/>
      <c r="H15" s="122"/>
      <c r="I15" s="159">
        <v>119600</v>
      </c>
      <c r="J15" s="161">
        <f>+J14-75.8</f>
        <v>780.2</v>
      </c>
      <c r="K15" s="132" t="s">
        <v>234</v>
      </c>
      <c r="L15" s="132"/>
      <c r="M15" s="135"/>
    </row>
    <row r="16" spans="1:16" ht="19.5" customHeight="1"/>
    <row r="17" spans="2:11" s="136" customFormat="1" ht="24" customHeight="1">
      <c r="B17" s="172" t="s">
        <v>284</v>
      </c>
      <c r="C17" s="173"/>
      <c r="D17" s="476"/>
      <c r="E17" s="476"/>
      <c r="F17" s="174"/>
      <c r="G17" s="174"/>
      <c r="H17" s="483">
        <f>+'Ekamut-caxs'!D73</f>
        <v>0</v>
      </c>
      <c r="I17" s="483"/>
      <c r="J17" s="483"/>
      <c r="K17" s="137"/>
    </row>
    <row r="18" spans="2:11" s="138" customFormat="1" ht="17.25" customHeight="1">
      <c r="B18" s="175"/>
      <c r="C18" s="176"/>
      <c r="D18" s="477" t="s">
        <v>88</v>
      </c>
      <c r="E18" s="477"/>
      <c r="F18" s="177"/>
      <c r="G18" s="178"/>
      <c r="H18" s="484" t="s">
        <v>89</v>
      </c>
      <c r="I18" s="484"/>
      <c r="J18" s="484"/>
      <c r="K18" s="139"/>
    </row>
    <row r="19" spans="2:11" s="136" customFormat="1" ht="24.75" customHeight="1">
      <c r="B19" s="179" t="s">
        <v>287</v>
      </c>
      <c r="C19" s="173"/>
      <c r="D19" s="476"/>
      <c r="E19" s="476"/>
      <c r="F19" s="180"/>
      <c r="G19" s="180"/>
      <c r="H19" s="483">
        <f>+'Ekamut-caxs'!D75</f>
        <v>0</v>
      </c>
      <c r="I19" s="483"/>
      <c r="J19" s="483"/>
      <c r="K19" s="137"/>
    </row>
    <row r="20" spans="2:11" s="138" customFormat="1" ht="18.75" customHeight="1">
      <c r="B20" s="176"/>
      <c r="C20" s="176"/>
      <c r="D20" s="477" t="s">
        <v>88</v>
      </c>
      <c r="E20" s="477"/>
      <c r="F20" s="177"/>
      <c r="G20" s="178"/>
      <c r="H20" s="484" t="s">
        <v>89</v>
      </c>
      <c r="I20" s="484"/>
      <c r="J20" s="484"/>
      <c r="K20" s="139"/>
    </row>
    <row r="21" spans="2:11" s="140" customFormat="1" ht="16.5">
      <c r="C21" s="139"/>
      <c r="D21" s="139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5" workbookViewId="0">
      <selection activeCell="C55" sqref="C55"/>
    </sheetView>
  </sheetViews>
  <sheetFormatPr defaultColWidth="9.140625" defaultRowHeight="13.5"/>
  <cols>
    <col min="1" max="1" width="4.42578125" style="284" customWidth="1"/>
    <col min="2" max="2" width="54.28515625" style="277" customWidth="1"/>
    <col min="3" max="3" width="17.140625" style="277" customWidth="1"/>
    <col min="4" max="4" width="17.5703125" style="277" customWidth="1"/>
    <col min="5" max="16384" width="9.140625" style="277"/>
  </cols>
  <sheetData>
    <row r="1" spans="1:4" s="276" customFormat="1" ht="24" customHeight="1">
      <c r="A1" s="487" t="s">
        <v>64</v>
      </c>
      <c r="B1" s="487"/>
      <c r="C1" s="487"/>
      <c r="D1" s="487"/>
    </row>
    <row r="2" spans="1:4" ht="17.25">
      <c r="A2" s="488" t="str">
        <f>+'Ekamut-caxs'!A7:D7</f>
        <v xml:space="preserve">«Երևանի հ․ 24 մսուր-մանկապարտեզ» ՀՈԱԿ-ի </v>
      </c>
      <c r="B2" s="488"/>
      <c r="C2" s="488"/>
      <c r="D2" s="488"/>
    </row>
    <row r="3" spans="1:4" ht="39.75" customHeight="1">
      <c r="A3" s="488" t="s">
        <v>277</v>
      </c>
      <c r="B3" s="488"/>
      <c r="C3" s="488"/>
      <c r="D3" s="488"/>
    </row>
    <row r="6" spans="1:4" ht="60" customHeight="1">
      <c r="A6" s="278" t="s">
        <v>2</v>
      </c>
      <c r="B6" s="290" t="s">
        <v>119</v>
      </c>
      <c r="C6" s="290" t="s">
        <v>120</v>
      </c>
      <c r="D6" s="278" t="s">
        <v>250</v>
      </c>
    </row>
    <row r="7" spans="1:4" s="18" customFormat="1" ht="30" customHeight="1">
      <c r="A7" s="279">
        <v>1</v>
      </c>
      <c r="B7" s="280" t="s">
        <v>251</v>
      </c>
      <c r="C7" s="279">
        <f>SUM(C8:C10)</f>
        <v>0</v>
      </c>
      <c r="D7" s="279">
        <f>SUM(D8:D10)</f>
        <v>0</v>
      </c>
    </row>
    <row r="8" spans="1:4" ht="25.5" customHeight="1">
      <c r="A8" s="281">
        <v>1.1000000000000001</v>
      </c>
      <c r="B8" s="282" t="s">
        <v>121</v>
      </c>
      <c r="C8" s="281"/>
      <c r="D8" s="281"/>
    </row>
    <row r="9" spans="1:4" ht="25.5" customHeight="1">
      <c r="A9" s="281">
        <v>1.2</v>
      </c>
      <c r="B9" s="282" t="s">
        <v>122</v>
      </c>
      <c r="C9" s="281"/>
      <c r="D9" s="281"/>
    </row>
    <row r="10" spans="1:4" ht="25.5" customHeight="1">
      <c r="A10" s="281">
        <v>1.3</v>
      </c>
      <c r="B10" s="282" t="s">
        <v>123</v>
      </c>
      <c r="C10" s="281"/>
      <c r="D10" s="281"/>
    </row>
    <row r="11" spans="1:4" s="18" customFormat="1" ht="30" customHeight="1">
      <c r="A11" s="279">
        <v>2</v>
      </c>
      <c r="B11" s="280" t="s">
        <v>252</v>
      </c>
      <c r="C11" s="279">
        <f>SUM(C12:C14)</f>
        <v>1</v>
      </c>
      <c r="D11" s="279">
        <f>SUM(D12:D14)</f>
        <v>16</v>
      </c>
    </row>
    <row r="12" spans="1:4" ht="21.75" customHeight="1">
      <c r="A12" s="281">
        <v>2.1</v>
      </c>
      <c r="B12" s="282" t="s">
        <v>124</v>
      </c>
      <c r="C12" s="281">
        <v>1</v>
      </c>
      <c r="D12" s="281">
        <v>16</v>
      </c>
    </row>
    <row r="13" spans="1:4" ht="21.75" customHeight="1">
      <c r="A13" s="281">
        <v>2.2000000000000002</v>
      </c>
      <c r="B13" s="282" t="s">
        <v>125</v>
      </c>
      <c r="C13" s="281"/>
      <c r="D13" s="281"/>
    </row>
    <row r="14" spans="1:4" ht="21.75" customHeight="1">
      <c r="A14" s="281">
        <v>2.2999999999999998</v>
      </c>
      <c r="B14" s="282" t="s">
        <v>126</v>
      </c>
      <c r="C14" s="281"/>
      <c r="D14" s="281"/>
    </row>
    <row r="15" spans="1:4" s="18" customFormat="1" ht="30" customHeight="1">
      <c r="A15" s="279">
        <v>3</v>
      </c>
      <c r="B15" s="280" t="s">
        <v>253</v>
      </c>
      <c r="C15" s="279">
        <f>SUM(C16:C18)</f>
        <v>1</v>
      </c>
      <c r="D15" s="279">
        <f>SUM(D16:D18)</f>
        <v>25</v>
      </c>
    </row>
    <row r="16" spans="1:4" ht="23.25" customHeight="1">
      <c r="A16" s="281">
        <v>3.1</v>
      </c>
      <c r="B16" s="283" t="s">
        <v>127</v>
      </c>
      <c r="C16" s="281">
        <v>1</v>
      </c>
      <c r="D16" s="281">
        <v>25</v>
      </c>
    </row>
    <row r="17" spans="1:4" ht="23.25" customHeight="1">
      <c r="A17" s="281">
        <v>3.2</v>
      </c>
      <c r="B17" s="283" t="s">
        <v>128</v>
      </c>
      <c r="C17" s="281"/>
      <c r="D17" s="281"/>
    </row>
    <row r="18" spans="1:4" ht="23.25" customHeight="1">
      <c r="A18" s="281">
        <v>3.3</v>
      </c>
      <c r="B18" s="283" t="s">
        <v>129</v>
      </c>
      <c r="C18" s="281"/>
      <c r="D18" s="281"/>
    </row>
    <row r="19" spans="1:4" s="18" customFormat="1" ht="30" customHeight="1">
      <c r="A19" s="279">
        <v>4</v>
      </c>
      <c r="B19" s="280" t="s">
        <v>254</v>
      </c>
      <c r="C19" s="279">
        <f>SUM(C20:C22)</f>
        <v>1</v>
      </c>
      <c r="D19" s="279">
        <f>SUM(D20:D22)</f>
        <v>25</v>
      </c>
    </row>
    <row r="20" spans="1:4" ht="23.25" customHeight="1">
      <c r="A20" s="281">
        <v>4.0999999999999996</v>
      </c>
      <c r="B20" s="283" t="s">
        <v>130</v>
      </c>
      <c r="C20" s="281">
        <v>1</v>
      </c>
      <c r="D20" s="281">
        <v>25</v>
      </c>
    </row>
    <row r="21" spans="1:4" ht="23.25" customHeight="1">
      <c r="A21" s="281">
        <v>4.2</v>
      </c>
      <c r="B21" s="283" t="s">
        <v>131</v>
      </c>
      <c r="C21" s="281"/>
      <c r="D21" s="281"/>
    </row>
    <row r="22" spans="1:4" ht="23.25" customHeight="1">
      <c r="A22" s="281">
        <v>4.3</v>
      </c>
      <c r="B22" s="283" t="s">
        <v>217</v>
      </c>
      <c r="C22" s="281"/>
      <c r="D22" s="281"/>
    </row>
    <row r="23" spans="1:4" s="18" customFormat="1" ht="31.5" customHeight="1">
      <c r="A23" s="279"/>
      <c r="B23" s="280" t="s">
        <v>66</v>
      </c>
      <c r="C23" s="279">
        <f>C7+C11+C15+C19</f>
        <v>3</v>
      </c>
      <c r="D23" s="279">
        <f>D7+D11+D15+D19</f>
        <v>66</v>
      </c>
    </row>
    <row r="24" spans="1:4" ht="48.75" customHeight="1"/>
    <row r="25" spans="1:4" ht="17.25">
      <c r="B25" s="285" t="s">
        <v>284</v>
      </c>
      <c r="C25" s="489">
        <f>+'Ekamut-caxs'!D73</f>
        <v>0</v>
      </c>
      <c r="D25" s="489"/>
    </row>
    <row r="26" spans="1:4" ht="15.75" customHeight="1">
      <c r="B26" s="286" t="s">
        <v>3</v>
      </c>
      <c r="C26" s="486" t="s">
        <v>4</v>
      </c>
      <c r="D26" s="486"/>
    </row>
    <row r="27" spans="1:4" ht="27" customHeight="1">
      <c r="B27" s="287" t="s">
        <v>288</v>
      </c>
      <c r="C27" s="489">
        <f>+'Ekamut-caxs'!D75</f>
        <v>0</v>
      </c>
      <c r="D27" s="489"/>
    </row>
    <row r="28" spans="1:4">
      <c r="B28" s="288"/>
      <c r="C28" s="486" t="s">
        <v>4</v>
      </c>
      <c r="D28" s="486"/>
    </row>
    <row r="29" spans="1:4">
      <c r="B29" s="289" t="s">
        <v>132</v>
      </c>
      <c r="C29" s="289"/>
      <c r="D29" s="289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https://mul2.yerevan.am/tasks/2176028/oneclick?token=a2c55c364f21d43b681ea8b944eaf286</cp:keywords>
  <cp:lastModifiedBy>Lusine Petrosyan</cp:lastModifiedBy>
  <cp:lastPrinted>2025-04-17T12:40:36Z</cp:lastPrinted>
  <dcterms:created xsi:type="dcterms:W3CDTF">1996-10-14T23:33:28Z</dcterms:created>
  <dcterms:modified xsi:type="dcterms:W3CDTF">2025-05-20T14:59:08Z</dcterms:modified>
</cp:coreProperties>
</file>